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https://gemehv.sharepoint.com/sites/prj_Gymvervoer/Gedeelde documenten/Inkoop 2025-2029 SD2024-0076/05 Aanbestedingsdocumenten/"/>
    </mc:Choice>
  </mc:AlternateContent>
  <xr:revisionPtr revIDLastSave="23" documentId="8_{98D9903D-EDA1-4B5F-BAFE-2FD6AF71945A}" xr6:coauthVersionLast="47" xr6:coauthVersionMax="47" xr10:uidLastSave="{30D69A33-BA16-46D9-8A7B-F65D9662230F}"/>
  <bookViews>
    <workbookView xWindow="33720" yWindow="-120" windowWidth="29040" windowHeight="15840" tabRatio="775" xr2:uid="{00000000-000D-0000-FFFF-FFFF00000000}"/>
  </bookViews>
  <sheets>
    <sheet name="invulformulier" sheetId="21" r:id="rId1"/>
    <sheet name="logboek jaar 1" sheetId="31" r:id="rId2"/>
    <sheet name="logboek jaar 2" sheetId="38" r:id="rId3"/>
    <sheet name="logboek jaar 3" sheetId="39" r:id="rId4"/>
    <sheet name="logboek jaar 4" sheetId="40" r:id="rId5"/>
  </sheets>
  <definedNames>
    <definedName name="_xlnm.Print_Area" localSheetId="0">invulformulier!$B$1:$M$36</definedName>
    <definedName name="_xlnm.Print_Area" localSheetId="1">'logboek jaar 1'!$A$1:$J$39</definedName>
    <definedName name="_xlnm.Print_Area" localSheetId="2">'logboek jaar 2'!$A$1:$J$39</definedName>
    <definedName name="_xlnm.Print_Area" localSheetId="3">'logboek jaar 3'!$A$1:$J$39</definedName>
    <definedName name="_xlnm.Print_Area" localSheetId="4">'logboek jaar 4'!$A$1:$J$39</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40" l="1"/>
  <c r="H38" i="40"/>
  <c r="G38" i="40"/>
  <c r="I37" i="40"/>
  <c r="H37" i="40"/>
  <c r="G37" i="40"/>
  <c r="I36" i="40"/>
  <c r="H36" i="40"/>
  <c r="G36" i="40"/>
  <c r="I35" i="40"/>
  <c r="H35" i="40"/>
  <c r="G35" i="40"/>
  <c r="I34" i="40"/>
  <c r="H34" i="40"/>
  <c r="G34" i="40"/>
  <c r="I33" i="40"/>
  <c r="H33" i="40"/>
  <c r="G33" i="40"/>
  <c r="I32" i="40"/>
  <c r="H32" i="40"/>
  <c r="G32" i="40"/>
  <c r="I31" i="40"/>
  <c r="H31" i="40"/>
  <c r="G31" i="40"/>
  <c r="I30" i="40"/>
  <c r="H30" i="40"/>
  <c r="G30" i="40"/>
  <c r="I29" i="40"/>
  <c r="H29" i="40"/>
  <c r="G29" i="40"/>
  <c r="I28" i="40"/>
  <c r="H28" i="40"/>
  <c r="G28" i="40"/>
  <c r="I27" i="40"/>
  <c r="H27" i="40"/>
  <c r="G27" i="40"/>
  <c r="I26" i="40"/>
  <c r="H26" i="40"/>
  <c r="G26" i="40"/>
  <c r="I25" i="40"/>
  <c r="H25" i="40"/>
  <c r="G25" i="40"/>
  <c r="I24" i="40"/>
  <c r="H24" i="40"/>
  <c r="G24" i="40"/>
  <c r="I23" i="40"/>
  <c r="H23" i="40"/>
  <c r="G23" i="40"/>
  <c r="I22" i="40"/>
  <c r="H22" i="40"/>
  <c r="G22" i="40"/>
  <c r="I21" i="40"/>
  <c r="H21" i="40"/>
  <c r="G21" i="40"/>
  <c r="I20" i="40"/>
  <c r="H20" i="40"/>
  <c r="G20" i="40"/>
  <c r="I19" i="40"/>
  <c r="H19" i="40"/>
  <c r="G19" i="40"/>
  <c r="I18" i="40"/>
  <c r="H18" i="40"/>
  <c r="G18" i="40"/>
  <c r="I17" i="40"/>
  <c r="H17" i="40"/>
  <c r="G17" i="40"/>
  <c r="I16" i="40"/>
  <c r="H16" i="40"/>
  <c r="G16" i="40"/>
  <c r="I15" i="40"/>
  <c r="H15" i="40"/>
  <c r="G15" i="40"/>
  <c r="I14" i="40"/>
  <c r="H14" i="40"/>
  <c r="G14" i="40"/>
  <c r="I13" i="40"/>
  <c r="H13" i="40"/>
  <c r="G13" i="40"/>
  <c r="I12" i="40"/>
  <c r="H12" i="40"/>
  <c r="G12" i="40"/>
  <c r="I11" i="40"/>
  <c r="H11" i="40"/>
  <c r="G11" i="40"/>
  <c r="I10" i="40"/>
  <c r="H10" i="40"/>
  <c r="H7" i="40" s="1"/>
  <c r="G10" i="40"/>
  <c r="I9" i="40"/>
  <c r="I7" i="40" s="1"/>
  <c r="H9" i="40"/>
  <c r="G9" i="40"/>
  <c r="G7" i="40" s="1"/>
  <c r="C5" i="40"/>
  <c r="C1" i="40"/>
  <c r="I38" i="39"/>
  <c r="H38" i="39"/>
  <c r="G38" i="39"/>
  <c r="I37" i="39"/>
  <c r="H37" i="39"/>
  <c r="G37" i="39"/>
  <c r="I36" i="39"/>
  <c r="H36" i="39"/>
  <c r="G36" i="39"/>
  <c r="I35" i="39"/>
  <c r="H35" i="39"/>
  <c r="G35" i="39"/>
  <c r="I34" i="39"/>
  <c r="H34" i="39"/>
  <c r="G34" i="39"/>
  <c r="I33" i="39"/>
  <c r="H33" i="39"/>
  <c r="G33" i="39"/>
  <c r="I32" i="39"/>
  <c r="H32" i="39"/>
  <c r="G32" i="39"/>
  <c r="I31" i="39"/>
  <c r="H31" i="39"/>
  <c r="G31" i="39"/>
  <c r="I30" i="39"/>
  <c r="H30" i="39"/>
  <c r="G30" i="39"/>
  <c r="I29" i="39"/>
  <c r="H29" i="39"/>
  <c r="G29" i="39"/>
  <c r="I28" i="39"/>
  <c r="H28" i="39"/>
  <c r="G28" i="39"/>
  <c r="I27" i="39"/>
  <c r="H27" i="39"/>
  <c r="G27" i="39"/>
  <c r="I26" i="39"/>
  <c r="H26" i="39"/>
  <c r="G26" i="39"/>
  <c r="I25" i="39"/>
  <c r="H25" i="39"/>
  <c r="G25" i="39"/>
  <c r="I24" i="39"/>
  <c r="H24" i="39"/>
  <c r="G24" i="39"/>
  <c r="I23" i="39"/>
  <c r="H23" i="39"/>
  <c r="G23" i="39"/>
  <c r="I22" i="39"/>
  <c r="H22" i="39"/>
  <c r="G22" i="39"/>
  <c r="I21" i="39"/>
  <c r="H21" i="39"/>
  <c r="G21" i="39"/>
  <c r="I20" i="39"/>
  <c r="H20" i="39"/>
  <c r="G20" i="39"/>
  <c r="I19" i="39"/>
  <c r="H19" i="39"/>
  <c r="G19" i="39"/>
  <c r="I18" i="39"/>
  <c r="H18" i="39"/>
  <c r="G18" i="39"/>
  <c r="I17" i="39"/>
  <c r="H17" i="39"/>
  <c r="G17" i="39"/>
  <c r="I16" i="39"/>
  <c r="H16" i="39"/>
  <c r="G16" i="39"/>
  <c r="I15" i="39"/>
  <c r="H15" i="39"/>
  <c r="G15" i="39"/>
  <c r="G7" i="39" s="1"/>
  <c r="I14" i="39"/>
  <c r="H14" i="39"/>
  <c r="G14" i="39"/>
  <c r="I13" i="39"/>
  <c r="H13" i="39"/>
  <c r="G13" i="39"/>
  <c r="I12" i="39"/>
  <c r="H12" i="39"/>
  <c r="G12" i="39"/>
  <c r="I11" i="39"/>
  <c r="H11" i="39"/>
  <c r="G11" i="39"/>
  <c r="I10" i="39"/>
  <c r="H10" i="39"/>
  <c r="H7" i="39"/>
  <c r="G10" i="39"/>
  <c r="I9" i="39"/>
  <c r="I7" i="39" s="1"/>
  <c r="H9" i="39"/>
  <c r="G9" i="39"/>
  <c r="C5" i="39"/>
  <c r="C1" i="39"/>
  <c r="I38" i="38"/>
  <c r="H38" i="38"/>
  <c r="G38" i="38"/>
  <c r="I37" i="38"/>
  <c r="H37" i="38"/>
  <c r="G37" i="38"/>
  <c r="I36" i="38"/>
  <c r="H36" i="38"/>
  <c r="G36" i="38"/>
  <c r="I35" i="38"/>
  <c r="H35" i="38"/>
  <c r="G35" i="38"/>
  <c r="I34" i="38"/>
  <c r="H34" i="38"/>
  <c r="G34" i="38"/>
  <c r="I33" i="38"/>
  <c r="H33" i="38"/>
  <c r="G33" i="38"/>
  <c r="I32" i="38"/>
  <c r="H32" i="38"/>
  <c r="G32" i="38"/>
  <c r="I31" i="38"/>
  <c r="H31" i="38"/>
  <c r="G31" i="38"/>
  <c r="I30" i="38"/>
  <c r="H30" i="38"/>
  <c r="G30" i="38"/>
  <c r="I29" i="38"/>
  <c r="H29" i="38"/>
  <c r="G29" i="38"/>
  <c r="I28" i="38"/>
  <c r="H28" i="38"/>
  <c r="G28" i="38"/>
  <c r="I27" i="38"/>
  <c r="H27" i="38"/>
  <c r="G27" i="38"/>
  <c r="I26" i="38"/>
  <c r="H26" i="38"/>
  <c r="G26" i="38"/>
  <c r="I25" i="38"/>
  <c r="H25" i="38"/>
  <c r="G25" i="38"/>
  <c r="I24" i="38"/>
  <c r="H24" i="38"/>
  <c r="G24" i="38"/>
  <c r="I23" i="38"/>
  <c r="H23" i="38"/>
  <c r="G23" i="38"/>
  <c r="I22" i="38"/>
  <c r="H22" i="38"/>
  <c r="G22" i="38"/>
  <c r="I21" i="38"/>
  <c r="H21" i="38"/>
  <c r="G21" i="38"/>
  <c r="I20" i="38"/>
  <c r="H20" i="38"/>
  <c r="G20" i="38"/>
  <c r="I19" i="38"/>
  <c r="H19" i="38"/>
  <c r="G19" i="38"/>
  <c r="I18" i="38"/>
  <c r="H18" i="38"/>
  <c r="G18" i="38"/>
  <c r="I17" i="38"/>
  <c r="H17" i="38"/>
  <c r="G17" i="38"/>
  <c r="I16" i="38"/>
  <c r="H16" i="38"/>
  <c r="G16" i="38"/>
  <c r="I15" i="38"/>
  <c r="H15" i="38"/>
  <c r="G15" i="38"/>
  <c r="I14" i="38"/>
  <c r="I7" i="38" s="1"/>
  <c r="H14" i="38"/>
  <c r="G14" i="38"/>
  <c r="I13" i="38"/>
  <c r="H13" i="38"/>
  <c r="G13" i="38"/>
  <c r="I12" i="38"/>
  <c r="H12" i="38"/>
  <c r="G12" i="38"/>
  <c r="I11" i="38"/>
  <c r="H11" i="38"/>
  <c r="G11" i="38"/>
  <c r="I10" i="38"/>
  <c r="H10" i="38"/>
  <c r="G10" i="38"/>
  <c r="G7" i="38"/>
  <c r="I9" i="38"/>
  <c r="H9" i="38"/>
  <c r="H7" i="38" s="1"/>
  <c r="G9" i="38"/>
  <c r="C5" i="38"/>
  <c r="C1" i="38"/>
  <c r="G28" i="31"/>
  <c r="H28" i="31"/>
  <c r="I28" i="31"/>
  <c r="G29" i="31"/>
  <c r="H29" i="31"/>
  <c r="I29" i="31"/>
  <c r="G30" i="31"/>
  <c r="H30" i="31"/>
  <c r="I30" i="31"/>
  <c r="G31" i="31"/>
  <c r="H31" i="31"/>
  <c r="I31" i="31"/>
  <c r="G32" i="31"/>
  <c r="H32" i="31"/>
  <c r="I32" i="31"/>
  <c r="G33" i="31"/>
  <c r="H33" i="31"/>
  <c r="I33" i="31"/>
  <c r="G34" i="31"/>
  <c r="H34" i="31"/>
  <c r="I34" i="31"/>
  <c r="G35" i="31"/>
  <c r="H35" i="31"/>
  <c r="I35" i="31"/>
  <c r="G36" i="31"/>
  <c r="H36" i="31"/>
  <c r="I36" i="31"/>
  <c r="G37" i="31"/>
  <c r="H37" i="31"/>
  <c r="I37" i="31"/>
  <c r="G38" i="31"/>
  <c r="H38" i="31"/>
  <c r="I38" i="31"/>
  <c r="I26" i="31"/>
  <c r="G9" i="31"/>
  <c r="I9" i="31"/>
  <c r="I22" i="31"/>
  <c r="G10" i="31"/>
  <c r="H10" i="31"/>
  <c r="I10" i="31"/>
  <c r="I7" i="31" s="1"/>
  <c r="G11" i="31"/>
  <c r="H11" i="31"/>
  <c r="I11" i="31"/>
  <c r="G12" i="31"/>
  <c r="H12" i="31"/>
  <c r="I12" i="31"/>
  <c r="G13" i="31"/>
  <c r="H13" i="31"/>
  <c r="I13" i="31"/>
  <c r="G14" i="31"/>
  <c r="H14" i="31"/>
  <c r="I14" i="31"/>
  <c r="G15" i="31"/>
  <c r="H15" i="31"/>
  <c r="I15" i="31"/>
  <c r="G16" i="31"/>
  <c r="G7" i="31" s="1"/>
  <c r="H16" i="31"/>
  <c r="I16" i="31"/>
  <c r="G17" i="31"/>
  <c r="H17" i="31"/>
  <c r="I17" i="31"/>
  <c r="G18" i="31"/>
  <c r="H18" i="31"/>
  <c r="I18" i="31"/>
  <c r="G19" i="31"/>
  <c r="H19" i="31"/>
  <c r="I19" i="31"/>
  <c r="G20" i="31"/>
  <c r="H20" i="31"/>
  <c r="I20" i="31"/>
  <c r="G21" i="31"/>
  <c r="H21" i="31"/>
  <c r="I21" i="31"/>
  <c r="G22" i="31"/>
  <c r="H22" i="31"/>
  <c r="G23" i="31"/>
  <c r="H23" i="31"/>
  <c r="I23" i="31"/>
  <c r="G24" i="31"/>
  <c r="H24" i="31"/>
  <c r="I24" i="31"/>
  <c r="G25" i="31"/>
  <c r="H25" i="31"/>
  <c r="I25" i="31"/>
  <c r="G26" i="31"/>
  <c r="H26" i="31"/>
  <c r="G27" i="31"/>
  <c r="H27" i="31"/>
  <c r="I27" i="31"/>
  <c r="H9" i="31"/>
  <c r="H7" i="31" s="1"/>
  <c r="H20" i="21"/>
  <c r="L20" i="21"/>
  <c r="J20" i="21"/>
  <c r="M20" i="21"/>
  <c r="C11" i="21" s="1"/>
  <c r="F18" i="21"/>
  <c r="L18" i="21"/>
  <c r="J18" i="21"/>
  <c r="H18" i="21"/>
  <c r="E15" i="21"/>
  <c r="K17" i="21"/>
  <c r="K18" i="21" s="1"/>
  <c r="L19" i="21" s="1"/>
  <c r="K16" i="21"/>
  <c r="K15" i="21"/>
  <c r="I17" i="21"/>
  <c r="I16" i="21"/>
  <c r="I15" i="21"/>
  <c r="G17" i="21"/>
  <c r="G16" i="21"/>
  <c r="G18" i="21" s="1"/>
  <c r="H19" i="21" s="1"/>
  <c r="G15" i="21"/>
  <c r="E17" i="21"/>
  <c r="E16" i="21"/>
  <c r="C5" i="31"/>
  <c r="C1" i="31"/>
  <c r="I18" i="21" l="1"/>
  <c r="J19" i="21" s="1"/>
  <c r="E18" i="21"/>
  <c r="F19" i="21" s="1"/>
  <c r="M19" i="21" l="1"/>
  <c r="C10" i="21" s="1"/>
</calcChain>
</file>

<file path=xl/sharedStrings.xml><?xml version="1.0" encoding="utf-8"?>
<sst xmlns="http://schemas.openxmlformats.org/spreadsheetml/2006/main" count="300" uniqueCount="99">
  <si>
    <t>Gymvervoer</t>
  </si>
  <si>
    <t>Invulformulier Zero-Emissie materieel</t>
  </si>
  <si>
    <t>Instructie</t>
  </si>
  <si>
    <t>Alle blauwe velden invullen:</t>
  </si>
  <si>
    <t xml:space="preserve">Inschrijver </t>
  </si>
  <si>
    <t>Totale fictieve meerwaarde</t>
  </si>
  <si>
    <t>behaald</t>
  </si>
  <si>
    <t>te behalen</t>
  </si>
  <si>
    <t>contractjaar 1</t>
  </si>
  <si>
    <t>contractjaar 2</t>
  </si>
  <si>
    <t>contractjaar 3</t>
  </si>
  <si>
    <t>contractjaar 4</t>
  </si>
  <si>
    <t>brandstof</t>
  </si>
  <si>
    <t>weegfactor</t>
  </si>
  <si>
    <t xml:space="preserve">waardering </t>
  </si>
  <si>
    <t>percentage van de ritten</t>
  </si>
  <si>
    <t>totale fictieve meerwaarde</t>
  </si>
  <si>
    <t>emissieloos (groene stroom of groene waterstof)</t>
  </si>
  <si>
    <t>HVO 100 (biodiesel)</t>
  </si>
  <si>
    <t>diesel / HVO (&lt;100)</t>
  </si>
  <si>
    <t>totale inzet</t>
  </si>
  <si>
    <t>totaal behaald</t>
  </si>
  <si>
    <t>Inschrijver</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</si>
  <si>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</si>
  <si>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</si>
  <si>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</si>
  <si>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</si>
  <si>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te (plaats)</t>
  </si>
  <si>
    <t>handtekening</t>
  </si>
  <si>
    <t xml:space="preserve">naam </t>
  </si>
  <si>
    <t>functie</t>
  </si>
  <si>
    <t>Dit invulformulier geheel invullen, ondertekenen en bij de inschrijving voegen.</t>
  </si>
  <si>
    <t>De inschrijver draagt het risico van aanwezigheid van dit Invulformulier bij de inschrijving.</t>
  </si>
  <si>
    <t>Logboek zero-emissie jaar 1</t>
  </si>
  <si>
    <t>Naam inschrijver:</t>
  </si>
  <si>
    <t>BUSSEN</t>
  </si>
  <si>
    <t xml:space="preserve">weekinzet </t>
  </si>
  <si>
    <t>merk</t>
  </si>
  <si>
    <t>kenteken</t>
  </si>
  <si>
    <t>Euronorm</t>
  </si>
  <si>
    <t>ritten   diesel</t>
  </si>
  <si>
    <t>ritten biodiesel</t>
  </si>
  <si>
    <t>ritten stroom</t>
  </si>
  <si>
    <t>week 1</t>
  </si>
  <si>
    <t>week 2</t>
  </si>
  <si>
    <t>week 3</t>
  </si>
  <si>
    <t>week 4</t>
  </si>
  <si>
    <t>week 5</t>
  </si>
  <si>
    <t>week 6</t>
  </si>
  <si>
    <t>week 7</t>
  </si>
  <si>
    <t>week 8</t>
  </si>
  <si>
    <t>week 9</t>
  </si>
  <si>
    <t>week 10</t>
  </si>
  <si>
    <t>week 11</t>
  </si>
  <si>
    <t>week 12</t>
  </si>
  <si>
    <t>week 13</t>
  </si>
  <si>
    <t>week 14</t>
  </si>
  <si>
    <t>week 15</t>
  </si>
  <si>
    <t>week 16</t>
  </si>
  <si>
    <t>week 17</t>
  </si>
  <si>
    <t>week 18</t>
  </si>
  <si>
    <t>week 19</t>
  </si>
  <si>
    <t>week 20</t>
  </si>
  <si>
    <t>week 21</t>
  </si>
  <si>
    <t>week 22</t>
  </si>
  <si>
    <t>week 23</t>
  </si>
  <si>
    <t>week 24</t>
  </si>
  <si>
    <t>week 25</t>
  </si>
  <si>
    <t>week 26</t>
  </si>
  <si>
    <t>week 27</t>
  </si>
  <si>
    <t>week 28</t>
  </si>
  <si>
    <t>week 29</t>
  </si>
  <si>
    <t>week 30</t>
  </si>
  <si>
    <t>week 31</t>
  </si>
  <si>
    <t>week 32</t>
  </si>
  <si>
    <t>week 33</t>
  </si>
  <si>
    <t>week 34</t>
  </si>
  <si>
    <t>week 35</t>
  </si>
  <si>
    <t>week 36</t>
  </si>
  <si>
    <t>week 37</t>
  </si>
  <si>
    <t>week 38</t>
  </si>
  <si>
    <t>week 39</t>
  </si>
  <si>
    <t>week 40</t>
  </si>
  <si>
    <t>week 41</t>
  </si>
  <si>
    <t>week 42</t>
  </si>
  <si>
    <t>week 43</t>
  </si>
  <si>
    <t>week 44</t>
  </si>
  <si>
    <t>week 45</t>
  </si>
  <si>
    <t>week 46</t>
  </si>
  <si>
    <t>week 47</t>
  </si>
  <si>
    <t>week 48</t>
  </si>
  <si>
    <t>week 49</t>
  </si>
  <si>
    <t>week 50</t>
  </si>
  <si>
    <t>week 51</t>
  </si>
  <si>
    <t>week 52</t>
  </si>
  <si>
    <t>week 53</t>
  </si>
  <si>
    <t>Logboek zero-emissie jaar 2</t>
  </si>
  <si>
    <t>Logboek zero-emissie jaar 3</t>
  </si>
  <si>
    <t>Logboek zero-emissie jaar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</si>
</sst>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_ ;_ &quot;€&quot;\ * \-#,##0_ ;_ &quot;€&quot;\ * &quot;-&quot;??_ ;_ @_ "/>
    <numFmt numFmtId="165" formatCode="&quot;€&quot;\ #,##0"/>
  </numFmts>
  <fonts count="27">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sz val="11"/>
      <color theme="0"/>
      <name val="Calibri"/>
      <family val="2"/>
      <scheme val="minor"/>
    </font>
    <font>
      <sz val="8"/>
      <name val="Calibri"/>
      <family val="2"/>
      <scheme val="minor"/>
    </font>
    <font>
      <sz val="11"/>
      <color theme="8"/>
      <name val="Calibri"/>
      <family val="2"/>
      <scheme val="minor"/>
    </font>
    <font>
      <b/>
      <sz val="14"/>
      <color theme="8"/>
      <name val="Calibri"/>
      <family val="2"/>
      <scheme val="minor"/>
    </font>
    <font>
      <b/>
      <sz val="11"/>
      <color theme="8"/>
      <name val="Calibri"/>
      <family val="2"/>
      <scheme val="minor"/>
    </font>
    <font>
      <sz val="11"/>
      <color theme="2" tint="-0.249977111117893"/>
      <name val="Calibri"/>
      <family val="2"/>
      <scheme val="minor"/>
    </font>
    <font>
      <b/>
      <sz val="12"/>
      <color theme="0"/>
      <name val="Calibri"/>
      <family val="2"/>
      <scheme val="minor"/>
    </font>
    <font>
      <b/>
      <sz val="10"/>
      <color theme="0"/>
      <name val="Calibri"/>
      <family val="2"/>
      <scheme val="minor"/>
    </font>
  </fonts>
  <fills count="7">
    <fill>
      <patternFill patternType="none"/>
    </fill>
    <fill>
      <patternFill patternType="gray125"/>
    </fill>
    <fill>
      <patternFill patternType="solid">
        <fgColor rgb="FFFF0000"/>
        <bgColor indexed="64"/>
      </patternFill>
    </fill>
    <fill>
      <patternFill patternType="solid">
        <fgColor theme="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6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auto="1"/>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top style="thin">
        <color indexed="64"/>
      </top>
      <bottom style="thin">
        <color indexed="64"/>
      </bottom>
      <diagonal/>
    </border>
    <border>
      <left style="medium">
        <color indexed="64"/>
      </left>
      <right style="thin">
        <color indexed="64"/>
      </right>
      <top style="dotted">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thin">
        <color indexed="64"/>
      </bottom>
      <diagonal/>
    </border>
    <border>
      <left style="medium">
        <color indexed="64"/>
      </left>
      <right/>
      <top style="hair">
        <color indexed="64"/>
      </top>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diagonal/>
    </border>
    <border>
      <left/>
      <right style="thin">
        <color indexed="64"/>
      </right>
      <top style="hair">
        <color indexed="64"/>
      </top>
      <bottom style="hair">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top style="medium">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50">
    <xf numFmtId="0" fontId="0" fillId="0" borderId="0" xfId="0"/>
    <xf numFmtId="1" fontId="4" fillId="0" borderId="22" xfId="1" applyNumberFormat="1" applyFont="1" applyBorder="1" applyAlignment="1" applyProtection="1">
      <alignment horizontal="center"/>
    </xf>
    <xf numFmtId="1" fontId="4" fillId="0" borderId="9" xfId="1" applyNumberFormat="1" applyFont="1" applyBorder="1" applyAlignment="1" applyProtection="1">
      <alignment horizontal="center"/>
    </xf>
    <xf numFmtId="1" fontId="4" fillId="0" borderId="24" xfId="1" applyNumberFormat="1" applyFont="1" applyBorder="1" applyAlignment="1" applyProtection="1">
      <alignment horizontal="center"/>
    </xf>
    <xf numFmtId="164" fontId="11" fillId="0" borderId="0" xfId="1" applyNumberFormat="1" applyFont="1" applyFill="1" applyBorder="1" applyAlignment="1" applyProtection="1">
      <alignment horizontal="center" vertical="center"/>
    </xf>
    <xf numFmtId="1" fontId="4" fillId="4" borderId="35" xfId="2" applyNumberFormat="1" applyFont="1" applyFill="1" applyBorder="1" applyAlignment="1" applyProtection="1">
      <alignment horizontal="center"/>
      <protection locked="0"/>
    </xf>
    <xf numFmtId="1" fontId="4" fillId="4" borderId="36" xfId="2" applyNumberFormat="1" applyFont="1" applyFill="1" applyBorder="1" applyAlignment="1" applyProtection="1">
      <alignment horizontal="center"/>
      <protection locked="0"/>
    </xf>
    <xf numFmtId="1" fontId="4" fillId="4" borderId="37" xfId="2" applyNumberFormat="1" applyFont="1" applyFill="1" applyBorder="1" applyAlignment="1" applyProtection="1">
      <alignment horizontal="center"/>
      <protection locked="0"/>
    </xf>
    <xf numFmtId="165" fontId="4" fillId="0" borderId="34" xfId="1" applyNumberFormat="1" applyFont="1" applyBorder="1" applyAlignment="1" applyProtection="1">
      <alignment horizontal="right"/>
    </xf>
    <xf numFmtId="165" fontId="16" fillId="0" borderId="4" xfId="1" applyNumberFormat="1" applyFont="1" applyBorder="1" applyAlignment="1" applyProtection="1">
      <alignment horizontal="right"/>
    </xf>
    <xf numFmtId="1" fontId="4" fillId="0" borderId="33" xfId="2" applyNumberFormat="1" applyFont="1" applyBorder="1" applyAlignment="1" applyProtection="1">
      <alignment horizontal="center"/>
    </xf>
    <xf numFmtId="1" fontId="3" fillId="0" borderId="55" xfId="1" applyNumberFormat="1" applyFont="1" applyBorder="1" applyAlignment="1" applyProtection="1">
      <alignment horizontal="center"/>
    </xf>
    <xf numFmtId="1" fontId="4" fillId="0" borderId="58" xfId="1" applyNumberFormat="1" applyFont="1" applyBorder="1" applyAlignment="1" applyProtection="1">
      <alignment horizontal="center"/>
    </xf>
    <xf numFmtId="1" fontId="4" fillId="0" borderId="27" xfId="1" applyNumberFormat="1" applyFont="1" applyBorder="1" applyAlignment="1" applyProtection="1">
      <alignment horizontal="center"/>
    </xf>
    <xf numFmtId="1" fontId="4" fillId="0" borderId="59" xfId="1" applyNumberFormat="1" applyFont="1" applyBorder="1" applyAlignment="1" applyProtection="1">
      <alignment horizontal="center"/>
    </xf>
    <xf numFmtId="1" fontId="3" fillId="0" borderId="26" xfId="1" applyNumberFormat="1" applyFont="1" applyBorder="1" applyAlignment="1" applyProtection="1">
      <alignment horizontal="center"/>
    </xf>
    <xf numFmtId="165" fontId="4" fillId="0" borderId="57" xfId="1" applyNumberFormat="1" applyFont="1" applyBorder="1" applyAlignment="1" applyProtection="1">
      <alignment horizontal="right"/>
    </xf>
    <xf numFmtId="165" fontId="24" fillId="0" borderId="35" xfId="1" applyNumberFormat="1" applyFont="1" applyBorder="1" applyAlignment="1" applyProtection="1">
      <alignment horizontal="right"/>
      <protection locked="0"/>
    </xf>
    <xf numFmtId="165" fontId="24" fillId="0" borderId="28" xfId="1" applyNumberFormat="1" applyFont="1" applyBorder="1" applyAlignment="1" applyProtection="1">
      <alignment horizontal="right"/>
    </xf>
    <xf numFmtId="165" fontId="24" fillId="0" borderId="0" xfId="1" applyNumberFormat="1" applyFont="1" applyBorder="1" applyAlignment="1" applyProtection="1">
      <alignment horizontal="right"/>
    </xf>
    <xf numFmtId="165" fontId="16" fillId="0" borderId="0" xfId="1" applyNumberFormat="1" applyFont="1" applyBorder="1" applyAlignment="1" applyProtection="1">
      <alignment horizontal="right"/>
    </xf>
    <xf numFmtId="164" fontId="7" fillId="3" borderId="0" xfId="1" applyNumberFormat="1" applyFont="1" applyFill="1" applyBorder="1" applyAlignment="1" applyProtection="1">
      <alignment vertical="center"/>
    </xf>
    <xf numFmtId="164" fontId="7" fillId="3" borderId="0" xfId="1" applyNumberFormat="1" applyFont="1" applyFill="1" applyBorder="1" applyAlignment="1" applyProtection="1">
      <alignment horizontal="center" vertical="center"/>
    </xf>
    <xf numFmtId="1" fontId="18" fillId="5" borderId="38" xfId="0" applyNumberFormat="1" applyFont="1" applyFill="1" applyBorder="1" applyAlignment="1" applyProtection="1">
      <alignment horizontal="center" vertical="top"/>
      <protection locked="0"/>
    </xf>
    <xf numFmtId="1" fontId="18" fillId="5" borderId="39" xfId="0" applyNumberFormat="1" applyFont="1" applyFill="1" applyBorder="1" applyAlignment="1" applyProtection="1">
      <alignment horizontal="center" vertical="top"/>
      <protection locked="0"/>
    </xf>
    <xf numFmtId="1" fontId="18" fillId="5" borderId="44" xfId="0" applyNumberFormat="1" applyFont="1" applyFill="1" applyBorder="1" applyAlignment="1" applyProtection="1">
      <alignment horizontal="center" vertical="top"/>
      <protection locked="0"/>
    </xf>
    <xf numFmtId="1" fontId="18" fillId="5" borderId="50" xfId="0" applyNumberFormat="1" applyFont="1" applyFill="1" applyBorder="1" applyAlignment="1" applyProtection="1">
      <alignment horizontal="center" vertical="top"/>
      <protection locked="0"/>
    </xf>
    <xf numFmtId="1" fontId="18" fillId="5" borderId="9" xfId="0" applyNumberFormat="1" applyFont="1" applyFill="1" applyBorder="1" applyAlignment="1" applyProtection="1">
      <alignment horizontal="center" vertical="top"/>
      <protection locked="0"/>
    </xf>
    <xf numFmtId="1" fontId="18" fillId="5" borderId="10" xfId="0" applyNumberFormat="1" applyFont="1" applyFill="1" applyBorder="1" applyAlignment="1" applyProtection="1">
      <alignment horizontal="center" vertical="top"/>
      <protection locked="0"/>
    </xf>
    <xf numFmtId="1" fontId="18" fillId="5" borderId="46" xfId="0" applyNumberFormat="1" applyFont="1" applyFill="1" applyBorder="1" applyAlignment="1" applyProtection="1">
      <alignment horizontal="center" vertical="top"/>
      <protection locked="0"/>
    </xf>
    <xf numFmtId="1" fontId="18" fillId="5" borderId="37" xfId="0" applyNumberFormat="1" applyFont="1" applyFill="1" applyBorder="1" applyAlignment="1" applyProtection="1">
      <alignment horizontal="center" vertical="top"/>
      <protection locked="0"/>
    </xf>
    <xf numFmtId="0" fontId="18" fillId="5" borderId="9" xfId="0" applyFont="1" applyFill="1" applyBorder="1" applyAlignment="1" applyProtection="1">
      <alignment horizontal="center" vertical="top"/>
      <protection locked="0"/>
    </xf>
    <xf numFmtId="0" fontId="18" fillId="5" borderId="10" xfId="0" applyFont="1" applyFill="1" applyBorder="1" applyAlignment="1" applyProtection="1">
      <alignment horizontal="center" vertical="top"/>
      <protection locked="0"/>
    </xf>
    <xf numFmtId="0" fontId="18" fillId="5" borderId="46" xfId="0" applyFont="1" applyFill="1" applyBorder="1" applyAlignment="1" applyProtection="1">
      <alignment horizontal="center" vertical="top"/>
      <protection locked="0"/>
    </xf>
    <xf numFmtId="0" fontId="18" fillId="5" borderId="37" xfId="0" applyFont="1" applyFill="1" applyBorder="1" applyAlignment="1" applyProtection="1">
      <alignment horizontal="center" vertical="top"/>
      <protection locked="0"/>
    </xf>
    <xf numFmtId="0" fontId="18" fillId="5" borderId="48" xfId="0" applyFont="1" applyFill="1" applyBorder="1" applyAlignment="1" applyProtection="1">
      <alignment horizontal="center" vertical="top"/>
      <protection locked="0"/>
    </xf>
    <xf numFmtId="0" fontId="18" fillId="5" borderId="49" xfId="0" applyFont="1" applyFill="1" applyBorder="1" applyAlignment="1" applyProtection="1">
      <alignment horizontal="center" vertical="top"/>
      <protection locked="0"/>
    </xf>
    <xf numFmtId="0" fontId="18" fillId="5" borderId="53" xfId="0" applyFont="1" applyFill="1" applyBorder="1" applyAlignment="1" applyProtection="1">
      <alignment horizontal="center" vertical="top"/>
      <protection locked="0"/>
    </xf>
    <xf numFmtId="0" fontId="18" fillId="5" borderId="51" xfId="0" applyFont="1" applyFill="1" applyBorder="1" applyAlignment="1" applyProtection="1">
      <alignment horizontal="center" vertical="top"/>
      <protection locked="0"/>
    </xf>
    <xf numFmtId="0" fontId="18" fillId="5" borderId="40" xfId="0" applyFont="1" applyFill="1" applyBorder="1" applyAlignment="1" applyProtection="1">
      <alignment horizontal="center" vertical="top"/>
      <protection locked="0"/>
    </xf>
    <xf numFmtId="0" fontId="18" fillId="5" borderId="41" xfId="0" applyFont="1" applyFill="1" applyBorder="1" applyAlignment="1" applyProtection="1">
      <alignment horizontal="center" vertical="top"/>
      <protection locked="0"/>
    </xf>
    <xf numFmtId="0" fontId="18" fillId="5" borderId="47" xfId="0" applyFont="1" applyFill="1" applyBorder="1" applyAlignment="1" applyProtection="1">
      <alignment horizontal="center" vertical="top"/>
      <protection locked="0"/>
    </xf>
    <xf numFmtId="0" fontId="18" fillId="5" borderId="52" xfId="0" applyFont="1" applyFill="1" applyBorder="1" applyAlignment="1" applyProtection="1">
      <alignment horizontal="center" vertical="top"/>
      <protection locked="0"/>
    </xf>
    <xf numFmtId="0" fontId="22" fillId="0" borderId="0" xfId="0" applyFont="1"/>
    <xf numFmtId="0" fontId="8" fillId="0" borderId="0" xfId="0" applyFont="1"/>
    <xf numFmtId="0" fontId="9" fillId="0" borderId="0" xfId="0" applyFont="1"/>
    <xf numFmtId="0" fontId="4" fillId="0" borderId="0" xfId="0" applyFont="1"/>
    <xf numFmtId="0" fontId="4" fillId="0" borderId="0" xfId="0" applyFont="1" applyAlignment="1">
      <alignment horizontal="center"/>
    </xf>
    <xf numFmtId="0" fontId="17" fillId="0" borderId="0" xfId="0" applyFont="1"/>
    <xf numFmtId="0" fontId="0" fillId="0" borderId="0" xfId="0" applyAlignment="1">
      <alignment vertical="top"/>
    </xf>
    <xf numFmtId="0" fontId="4" fillId="4" borderId="0" xfId="0" applyFont="1" applyFill="1"/>
    <xf numFmtId="0" fontId="4" fillId="0" borderId="0" xfId="0" applyFont="1" applyAlignment="1">
      <alignment vertical="top" wrapText="1"/>
    </xf>
    <xf numFmtId="49" fontId="4" fillId="0" borderId="0" xfId="0" applyNumberFormat="1" applyFont="1" applyAlignment="1">
      <alignment horizontal="left"/>
    </xf>
    <xf numFmtId="0" fontId="2" fillId="2" borderId="1" xfId="0" applyFont="1" applyFill="1" applyBorder="1" applyAlignment="1">
      <alignment vertical="center" wrapText="1"/>
    </xf>
    <xf numFmtId="164" fontId="9" fillId="0" borderId="2" xfId="1" applyNumberFormat="1" applyFont="1" applyBorder="1" applyAlignment="1" applyProtection="1">
      <alignment vertical="center"/>
    </xf>
    <xf numFmtId="0" fontId="2" fillId="2" borderId="3" xfId="0" applyFont="1" applyFill="1" applyBorder="1" applyAlignment="1">
      <alignment vertical="center" wrapText="1"/>
    </xf>
    <xf numFmtId="164" fontId="11" fillId="0" borderId="4" xfId="1" applyNumberFormat="1" applyFont="1" applyBorder="1" applyAlignment="1" applyProtection="1">
      <alignment vertical="center"/>
    </xf>
    <xf numFmtId="0" fontId="2" fillId="0" borderId="0" xfId="0" applyFont="1" applyAlignment="1">
      <alignment vertical="center" wrapText="1"/>
    </xf>
    <xf numFmtId="164" fontId="11" fillId="0" borderId="0" xfId="1" applyNumberFormat="1" applyFont="1" applyBorder="1" applyAlignment="1" applyProtection="1">
      <alignment vertical="center"/>
    </xf>
    <xf numFmtId="0" fontId="2" fillId="3" borderId="0" xfId="0" applyFont="1" applyFill="1" applyAlignment="1">
      <alignment vertical="top" wrapText="1"/>
    </xf>
    <xf numFmtId="0" fontId="19" fillId="3" borderId="0" xfId="0" applyFont="1" applyFill="1"/>
    <xf numFmtId="0" fontId="2" fillId="2" borderId="12" xfId="0" applyFont="1" applyFill="1" applyBorder="1" applyAlignment="1">
      <alignment vertical="center" wrapText="1"/>
    </xf>
    <xf numFmtId="0" fontId="2" fillId="2" borderId="25" xfId="0" applyFont="1" applyFill="1" applyBorder="1" applyAlignment="1">
      <alignment vertical="center" wrapText="1"/>
    </xf>
    <xf numFmtId="0" fontId="2" fillId="2" borderId="13" xfId="0" applyFont="1" applyFill="1" applyBorder="1" applyAlignment="1">
      <alignment vertical="center"/>
    </xf>
    <xf numFmtId="0" fontId="2" fillId="2" borderId="6" xfId="0" applyFont="1" applyFill="1" applyBorder="1" applyAlignment="1">
      <alignment vertical="center" wrapText="1"/>
    </xf>
    <xf numFmtId="0" fontId="2" fillId="2" borderId="32" xfId="0" applyFont="1" applyFill="1" applyBorder="1" applyAlignment="1">
      <alignment vertical="center" wrapText="1"/>
    </xf>
    <xf numFmtId="0" fontId="2" fillId="2" borderId="56" xfId="0" applyFont="1" applyFill="1" applyBorder="1" applyAlignment="1">
      <alignment vertical="center" wrapText="1"/>
    </xf>
    <xf numFmtId="0" fontId="2" fillId="2" borderId="14" xfId="0" applyFont="1" applyFill="1" applyBorder="1" applyAlignment="1">
      <alignment horizontal="left" wrapText="1"/>
    </xf>
    <xf numFmtId="1" fontId="4" fillId="0" borderId="18" xfId="0" applyNumberFormat="1" applyFont="1" applyBorder="1" applyAlignment="1">
      <alignment horizontal="center"/>
    </xf>
    <xf numFmtId="0" fontId="4" fillId="0" borderId="2" xfId="0" applyFont="1" applyBorder="1"/>
    <xf numFmtId="0" fontId="4" fillId="0" borderId="23" xfId="0" applyFont="1" applyBorder="1"/>
    <xf numFmtId="0" fontId="4" fillId="0" borderId="27" xfId="0" applyFont="1" applyBorder="1" applyAlignment="1">
      <alignment wrapText="1"/>
    </xf>
    <xf numFmtId="1" fontId="4" fillId="0" borderId="29" xfId="0" applyNumberFormat="1" applyFont="1" applyBorder="1" applyAlignment="1">
      <alignment horizontal="center"/>
    </xf>
    <xf numFmtId="0" fontId="4" fillId="0" borderId="16" xfId="0" applyFont="1" applyBorder="1"/>
    <xf numFmtId="0" fontId="4" fillId="0" borderId="30" xfId="0" applyFont="1" applyBorder="1"/>
    <xf numFmtId="0" fontId="4" fillId="0" borderId="28" xfId="0" applyFont="1" applyBorder="1" applyAlignment="1">
      <alignment wrapText="1"/>
    </xf>
    <xf numFmtId="1" fontId="4" fillId="0" borderId="31" xfId="0" applyNumberFormat="1" applyFont="1" applyBorder="1" applyAlignment="1">
      <alignment horizontal="center"/>
    </xf>
    <xf numFmtId="0" fontId="12" fillId="0" borderId="7" xfId="0" applyFont="1" applyBorder="1"/>
    <xf numFmtId="0" fontId="12" fillId="0" borderId="18" xfId="0" applyFont="1" applyBorder="1"/>
    <xf numFmtId="0" fontId="12" fillId="0" borderId="18" xfId="0" applyFont="1" applyBorder="1" applyAlignment="1">
      <alignment horizontal="right"/>
    </xf>
    <xf numFmtId="0" fontId="4" fillId="0" borderId="54" xfId="0" applyFont="1" applyBorder="1"/>
    <xf numFmtId="0" fontId="12" fillId="0" borderId="8" xfId="0" applyFont="1" applyBorder="1"/>
    <xf numFmtId="0" fontId="4" fillId="0" borderId="19" xfId="0" applyFont="1" applyBorder="1"/>
    <xf numFmtId="0" fontId="12" fillId="0" borderId="19" xfId="0" applyFont="1" applyBorder="1" applyAlignment="1">
      <alignment horizontal="right"/>
    </xf>
    <xf numFmtId="0" fontId="12" fillId="0" borderId="11" xfId="0" applyFont="1" applyBorder="1"/>
    <xf numFmtId="165" fontId="9" fillId="0" borderId="16" xfId="0" applyNumberFormat="1" applyFont="1" applyBorder="1" applyAlignment="1">
      <alignment horizontal="right"/>
    </xf>
    <xf numFmtId="0" fontId="12" fillId="0" borderId="0" xfId="0" applyFont="1"/>
    <xf numFmtId="0" fontId="12" fillId="0" borderId="17" xfId="0" applyFont="1" applyBorder="1"/>
    <xf numFmtId="0" fontId="21" fillId="0" borderId="20" xfId="0" applyFont="1" applyBorder="1"/>
    <xf numFmtId="0" fontId="13" fillId="0" borderId="20" xfId="0" applyFont="1" applyBorder="1" applyAlignment="1">
      <alignment horizontal="right"/>
    </xf>
    <xf numFmtId="0" fontId="23" fillId="0" borderId="21" xfId="0" applyFont="1" applyBorder="1"/>
    <xf numFmtId="0" fontId="21" fillId="0" borderId="0" xfId="0" applyFont="1"/>
    <xf numFmtId="0" fontId="13" fillId="0" borderId="0" xfId="0" applyFont="1" applyAlignment="1">
      <alignment horizontal="right"/>
    </xf>
    <xf numFmtId="0" fontId="23" fillId="0" borderId="0" xfId="0" applyFont="1"/>
    <xf numFmtId="0" fontId="0" fillId="0" borderId="0" xfId="0" applyAlignment="1">
      <alignment horizontal="left"/>
    </xf>
    <xf numFmtId="0" fontId="4" fillId="0" borderId="0" xfId="0" applyFont="1" applyAlignment="1">
      <alignment horizontal="left"/>
    </xf>
    <xf numFmtId="0" fontId="0" fillId="0" borderId="0" xfId="0" applyAlignment="1">
      <alignment horizontal="left" wrapText="1"/>
    </xf>
    <xf numFmtId="0" fontId="15" fillId="0" borderId="0" xfId="0" applyFont="1" applyAlignment="1">
      <alignment vertical="center"/>
    </xf>
    <xf numFmtId="0" fontId="14" fillId="0" borderId="0" xfId="0" applyFont="1" applyAlignment="1">
      <alignment vertical="center"/>
    </xf>
    <xf numFmtId="0" fontId="5" fillId="0" borderId="0" xfId="0" applyFont="1" applyAlignment="1">
      <alignment horizontal="center"/>
    </xf>
    <xf numFmtId="0" fontId="6" fillId="0" borderId="0" xfId="0" applyFont="1"/>
    <xf numFmtId="0" fontId="10" fillId="0" borderId="0" xfId="0" applyFont="1"/>
    <xf numFmtId="0" fontId="7" fillId="3" borderId="12" xfId="0" applyFont="1" applyFill="1" applyBorder="1" applyAlignment="1">
      <alignment horizontal="left" vertical="center"/>
    </xf>
    <xf numFmtId="0" fontId="7" fillId="3" borderId="13" xfId="0" applyFont="1" applyFill="1" applyBorder="1" applyAlignment="1">
      <alignment horizontal="left" vertical="center"/>
    </xf>
    <xf numFmtId="9" fontId="2" fillId="3" borderId="42" xfId="2" applyFont="1" applyFill="1" applyBorder="1" applyAlignment="1" applyProtection="1">
      <alignment horizontal="center"/>
    </xf>
    <xf numFmtId="9" fontId="2" fillId="3" borderId="15" xfId="2" applyFont="1" applyFill="1" applyBorder="1" applyAlignment="1" applyProtection="1">
      <alignment horizontal="center"/>
    </xf>
    <xf numFmtId="9" fontId="2" fillId="3" borderId="32" xfId="2" applyFont="1" applyFill="1" applyBorder="1" applyAlignment="1" applyProtection="1">
      <alignment horizontal="center"/>
    </xf>
    <xf numFmtId="0" fontId="7" fillId="3" borderId="12" xfId="0" applyFont="1" applyFill="1" applyBorder="1" applyAlignment="1">
      <alignment vertical="center"/>
    </xf>
    <xf numFmtId="0" fontId="7" fillId="3" borderId="13" xfId="0" applyFont="1" applyFill="1" applyBorder="1" applyAlignment="1">
      <alignment vertical="center"/>
    </xf>
    <xf numFmtId="0" fontId="7" fillId="3" borderId="14" xfId="0" applyFont="1" applyFill="1" applyBorder="1" applyAlignment="1">
      <alignment vertical="center"/>
    </xf>
    <xf numFmtId="0" fontId="25" fillId="2" borderId="42" xfId="0" applyFont="1" applyFill="1" applyBorder="1" applyAlignment="1">
      <alignment vertical="center" wrapText="1"/>
    </xf>
    <xf numFmtId="0" fontId="25" fillId="2" borderId="15" xfId="0" applyFont="1" applyFill="1" applyBorder="1" applyAlignment="1">
      <alignment vertical="center" wrapText="1"/>
    </xf>
    <xf numFmtId="0" fontId="25" fillId="2" borderId="43" xfId="0" applyFont="1" applyFill="1" applyBorder="1" applyAlignment="1">
      <alignment vertical="center" wrapText="1"/>
    </xf>
    <xf numFmtId="0" fontId="25" fillId="2" borderId="42" xfId="0" applyFont="1" applyFill="1" applyBorder="1" applyAlignment="1">
      <alignment horizontal="left" vertical="center" wrapText="1"/>
    </xf>
    <xf numFmtId="0" fontId="25" fillId="2" borderId="13" xfId="0" applyFont="1" applyFill="1" applyBorder="1" applyAlignment="1">
      <alignment horizontal="left" vertical="center" wrapText="1"/>
    </xf>
    <xf numFmtId="0" fontId="25" fillId="2" borderId="32" xfId="0" applyFont="1" applyFill="1" applyBorder="1" applyAlignment="1">
      <alignment horizontal="left" vertical="center" wrapText="1"/>
    </xf>
    <xf numFmtId="0" fontId="26" fillId="2" borderId="42"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6" fillId="2" borderId="32" xfId="0" applyFont="1" applyFill="1" applyBorder="1" applyAlignment="1">
      <alignment horizontal="center" vertical="center" wrapText="1"/>
    </xf>
    <xf numFmtId="0" fontId="18" fillId="6" borderId="38" xfId="0" applyFont="1" applyFill="1" applyBorder="1" applyAlignment="1">
      <alignment horizontal="center" vertical="top" wrapText="1"/>
    </xf>
    <xf numFmtId="0" fontId="18" fillId="6" borderId="39" xfId="0" applyFont="1" applyFill="1" applyBorder="1" applyAlignment="1">
      <alignment horizontal="center" vertical="top" wrapText="1"/>
    </xf>
    <xf numFmtId="0" fontId="18" fillId="6" borderId="50" xfId="0" applyFont="1" applyFill="1" applyBorder="1" applyAlignment="1">
      <alignment horizontal="center" vertical="top" wrapText="1"/>
    </xf>
    <xf numFmtId="0" fontId="18" fillId="6" borderId="9" xfId="0" applyFont="1" applyFill="1" applyBorder="1" applyAlignment="1">
      <alignment horizontal="center" vertical="top" wrapText="1"/>
    </xf>
    <xf numFmtId="0" fontId="18" fillId="6" borderId="10" xfId="0" applyFont="1" applyFill="1" applyBorder="1" applyAlignment="1">
      <alignment horizontal="center" vertical="top" wrapText="1"/>
    </xf>
    <xf numFmtId="0" fontId="18" fillId="6" borderId="37" xfId="0" applyFont="1" applyFill="1" applyBorder="1" applyAlignment="1">
      <alignment horizontal="center" vertical="top" wrapText="1"/>
    </xf>
    <xf numFmtId="0" fontId="18" fillId="6" borderId="40" xfId="0" applyFont="1" applyFill="1" applyBorder="1" applyAlignment="1">
      <alignment horizontal="center" vertical="top" wrapText="1"/>
    </xf>
    <xf numFmtId="0" fontId="18" fillId="6" borderId="41" xfId="0" applyFont="1" applyFill="1" applyBorder="1" applyAlignment="1">
      <alignment horizontal="center" vertical="top" wrapText="1"/>
    </xf>
    <xf numFmtId="0" fontId="18" fillId="6" borderId="52" xfId="0" applyFont="1" applyFill="1" applyBorder="1" applyAlignment="1">
      <alignment horizontal="center" vertical="top" wrapText="1"/>
    </xf>
    <xf numFmtId="0" fontId="18" fillId="5" borderId="38" xfId="0" applyFont="1" applyFill="1" applyBorder="1" applyAlignment="1" applyProtection="1">
      <alignment horizontal="left" vertical="top" wrapText="1"/>
      <protection locked="0"/>
    </xf>
    <xf numFmtId="0" fontId="18" fillId="5" borderId="39" xfId="0" applyFont="1" applyFill="1" applyBorder="1" applyAlignment="1" applyProtection="1">
      <alignment horizontal="left" vertical="top" wrapText="1"/>
      <protection locked="0"/>
    </xf>
    <xf numFmtId="0" fontId="18" fillId="5" borderId="44" xfId="0" applyFont="1" applyFill="1" applyBorder="1" applyAlignment="1" applyProtection="1">
      <alignment horizontal="left" vertical="top" wrapText="1"/>
      <protection locked="0"/>
    </xf>
    <xf numFmtId="0" fontId="18" fillId="5" borderId="9" xfId="0" applyFont="1" applyFill="1" applyBorder="1" applyAlignment="1" applyProtection="1">
      <alignment horizontal="left" vertical="top" wrapText="1"/>
      <protection locked="0"/>
    </xf>
    <xf numFmtId="0" fontId="18" fillId="5" borderId="10" xfId="0" applyFont="1" applyFill="1" applyBorder="1" applyAlignment="1" applyProtection="1">
      <alignment horizontal="left" vertical="top" wrapText="1"/>
      <protection locked="0"/>
    </xf>
    <xf numFmtId="0" fontId="18" fillId="5" borderId="46" xfId="0" applyFont="1" applyFill="1" applyBorder="1" applyAlignment="1" applyProtection="1">
      <alignment horizontal="left" vertical="top" wrapText="1"/>
      <protection locked="0"/>
    </xf>
    <xf numFmtId="0" fontId="18" fillId="5" borderId="48" xfId="0" applyFont="1" applyFill="1" applyBorder="1" applyAlignment="1" applyProtection="1">
      <alignment horizontal="left" vertical="top" wrapText="1"/>
      <protection locked="0"/>
    </xf>
    <xf numFmtId="0" fontId="18" fillId="5" borderId="49" xfId="0" applyFont="1" applyFill="1" applyBorder="1" applyAlignment="1" applyProtection="1">
      <alignment horizontal="left" vertical="top" wrapText="1"/>
      <protection locked="0"/>
    </xf>
    <xf numFmtId="0" fontId="18" fillId="5" borderId="53" xfId="0" applyFont="1" applyFill="1" applyBorder="1" applyAlignment="1" applyProtection="1">
      <alignment horizontal="left" vertical="top" wrapText="1"/>
      <protection locked="0"/>
    </xf>
    <xf numFmtId="0" fontId="18" fillId="5" borderId="40" xfId="0" applyFont="1" applyFill="1" applyBorder="1" applyAlignment="1" applyProtection="1">
      <alignment horizontal="left" vertical="top" wrapText="1"/>
      <protection locked="0"/>
    </xf>
    <xf numFmtId="0" fontId="18" fillId="5" borderId="41" xfId="0" applyFont="1" applyFill="1" applyBorder="1" applyAlignment="1" applyProtection="1">
      <alignment horizontal="left" vertical="top" wrapText="1"/>
      <protection locked="0"/>
    </xf>
    <xf numFmtId="0" fontId="18" fillId="5" borderId="47" xfId="0" applyFont="1" applyFill="1" applyBorder="1" applyAlignment="1" applyProtection="1">
      <alignment horizontal="left" vertical="top" wrapText="1"/>
      <protection locked="0"/>
    </xf>
    <xf numFmtId="164" fontId="11" fillId="0" borderId="0" xfId="1" applyNumberFormat="1" applyFont="1" applyBorder="1" applyAlignment="1" applyProtection="1">
      <alignment horizontal="center" vertical="center"/>
    </xf>
    <xf numFmtId="0" fontId="4" fillId="0" borderId="60" xfId="0" applyFont="1" applyBorder="1" applyAlignment="1">
      <alignment horizontal="left" wrapText="1"/>
    </xf>
    <xf numFmtId="0" fontId="4" fillId="0" borderId="45" xfId="0" applyFont="1" applyBorder="1" applyAlignment="1">
      <alignment horizontal="left" wrapText="1"/>
    </xf>
    <xf numFmtId="0" fontId="4" fillId="4" borderId="5" xfId="0" applyFont="1" applyFill="1" applyBorder="1" applyAlignment="1" applyProtection="1">
      <alignment horizontal="left"/>
      <protection locked="0"/>
    </xf>
    <xf numFmtId="0" fontId="4" fillId="4" borderId="0" xfId="0" applyFont="1" applyFill="1" applyAlignment="1" applyProtection="1">
      <alignment horizontal="left"/>
      <protection locked="0"/>
    </xf>
    <xf numFmtId="0" fontId="4" fillId="4" borderId="29" xfId="0" applyFont="1" applyFill="1" applyBorder="1" applyAlignment="1" applyProtection="1">
      <alignment horizontal="left"/>
      <protection locked="0"/>
    </xf>
    <xf numFmtId="14" fontId="4" fillId="4" borderId="5" xfId="0" applyNumberFormat="1" applyFont="1" applyFill="1" applyBorder="1" applyAlignment="1" applyProtection="1">
      <alignment horizontal="left"/>
      <protection locked="0"/>
    </xf>
    <xf numFmtId="0" fontId="0" fillId="0" borderId="0" xfId="0" applyAlignment="1">
      <alignment wrapText="1"/>
    </xf>
    <xf numFmtId="0" fontId="4" fillId="0" borderId="0" xfId="0" applyFont="1" applyAlignment="1">
      <alignment horizontal="left"/>
    </xf>
    <xf numFmtId="164" fontId="11" fillId="0" borderId="0" xfId="1" applyNumberFormat="1" applyFont="1" applyBorder="1" applyAlignment="1" applyProtection="1">
      <alignment horizontal="center" vertical="center"/>
    </xf>
  </cellXfs>
  <cellStyles count="4">
    <cellStyle name="Procent" xfId="2" builtinId="5"/>
    <cellStyle name="Standaard" xfId="0" builtinId="0"/>
    <cellStyle name="Valuta" xfId="1" builtinId="4"/>
    <cellStyle name="Valuta 2" xfId="3" xr:uid="{18CA0A06-0E54-415F-9E1D-DE2C5F4CDE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343500</xdr:colOff>
      <xdr:row>1</xdr:row>
      <xdr:rowOff>16434</xdr:rowOff>
    </xdr:from>
    <xdr:to>
      <xdr:col>6</xdr:col>
      <xdr:colOff>1056483</xdr:colOff>
      <xdr:row>4</xdr:row>
      <xdr:rowOff>112731</xdr:rowOff>
    </xdr:to>
    <xdr:pic>
      <xdr:nvPicPr>
        <xdr:cNvPr id="2" name="Afbeelding 1">
          <a:extLst>
            <a:ext uri="{FF2B5EF4-FFF2-40B4-BE49-F238E27FC236}">
              <a16:creationId xmlns:a16="http://schemas.microsoft.com/office/drawing/2014/main" id="{8E938687-9201-427E-84F8-FBE455CF5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04450" y="251384"/>
          <a:ext cx="1954407" cy="636047"/>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rgb="FF0070C0"/>
    <pageSetUpPr fitToPage="1"/>
  </sheetPr>
  <dimension ref="B1:T37"/>
  <sheetViews>
    <sheetView showGridLines="0" tabSelected="1" zoomScale="91" zoomScaleNormal="100" workbookViewId="0">
      <selection activeCell="C33" sqref="C33:F33"/>
    </sheetView>
  </sheetViews>
  <sheetFormatPr defaultColWidth="9.1796875" defaultRowHeight="14.5"/>
  <cols>
    <col min="1" max="1" width="1.26953125" customWidth="1"/>
    <col min="2" max="2" width="19.81640625" customWidth="1"/>
    <col min="3" max="3" width="23" style="99" bestFit="1" customWidth="1"/>
    <col min="4" max="4" width="13.1796875" customWidth="1"/>
    <col min="5" max="12" width="17.81640625" customWidth="1"/>
    <col min="13" max="13" width="16" customWidth="1"/>
    <col min="14" max="16" width="16" style="100" customWidth="1"/>
    <col min="17" max="17" width="16.453125" bestFit="1" customWidth="1"/>
    <col min="18" max="18" width="13.7265625" bestFit="1" customWidth="1"/>
    <col min="19" max="19" width="21.26953125" customWidth="1"/>
    <col min="20" max="37" width="11.54296875" customWidth="1"/>
    <col min="38" max="38" width="9.1796875" customWidth="1"/>
    <col min="39" max="39" width="10.81640625" customWidth="1"/>
    <col min="40" max="40" width="14.453125" customWidth="1"/>
    <col min="41" max="41" width="9.1796875" customWidth="1"/>
    <col min="42" max="42" width="13.26953125" customWidth="1"/>
  </cols>
  <sheetData>
    <row r="1" spans="2:20" s="44" customFormat="1" ht="18.5">
      <c r="B1" s="43" t="s">
        <v>0</v>
      </c>
    </row>
    <row r="2" spans="2:20" s="46" customFormat="1" ht="18.5">
      <c r="B2" s="45" t="s">
        <v>1</v>
      </c>
      <c r="M2" s="47"/>
      <c r="N2" s="47"/>
      <c r="P2" s="47"/>
      <c r="Q2" s="47"/>
      <c r="S2" s="47"/>
      <c r="T2" s="47"/>
    </row>
    <row r="3" spans="2:20" s="46" customFormat="1" ht="8.5" customHeight="1">
      <c r="B3" s="45"/>
      <c r="M3" s="47"/>
      <c r="N3" s="47"/>
      <c r="P3" s="47"/>
      <c r="Q3" s="47"/>
      <c r="S3" s="47"/>
      <c r="T3" s="47"/>
    </row>
    <row r="4" spans="2:20" s="46" customFormat="1" ht="15.5">
      <c r="B4" s="48" t="s">
        <v>2</v>
      </c>
      <c r="C4"/>
      <c r="M4" s="47"/>
      <c r="N4" s="47"/>
      <c r="P4" s="47"/>
      <c r="Q4" s="47"/>
      <c r="S4" s="47"/>
      <c r="T4" s="47"/>
    </row>
    <row r="5" spans="2:20" s="46" customFormat="1">
      <c r="B5" s="49" t="s">
        <v>3</v>
      </c>
      <c r="C5" s="49"/>
      <c r="D5" s="50"/>
      <c r="M5" s="47"/>
      <c r="N5" s="47"/>
      <c r="P5" s="47"/>
      <c r="Q5" s="47"/>
      <c r="S5" s="47"/>
      <c r="T5" s="47"/>
    </row>
    <row r="6" spans="2:20" s="46" customFormat="1" ht="18.5">
      <c r="B6" s="48" t="s">
        <v>4</v>
      </c>
      <c r="M6" s="4"/>
      <c r="Q6" s="51"/>
      <c r="S6" s="47"/>
      <c r="T6" s="47"/>
    </row>
    <row r="7" spans="2:20" s="46" customFormat="1" ht="18.5">
      <c r="B7" s="144"/>
      <c r="C7" s="144"/>
      <c r="M7" s="4"/>
      <c r="Q7" s="51"/>
      <c r="S7" s="47"/>
      <c r="T7" s="47"/>
    </row>
    <row r="8" spans="2:20" s="46" customFormat="1" ht="7.5" customHeight="1">
      <c r="B8" s="52"/>
      <c r="C8" s="52"/>
      <c r="D8" s="52"/>
      <c r="E8" s="52"/>
      <c r="F8" s="52"/>
      <c r="G8" s="52"/>
      <c r="H8" s="52"/>
      <c r="I8" s="52"/>
      <c r="J8" s="52"/>
      <c r="K8" s="52"/>
      <c r="L8" s="52"/>
      <c r="M8" s="4"/>
      <c r="Q8" s="51"/>
      <c r="S8" s="47"/>
      <c r="T8" s="47"/>
    </row>
    <row r="9" spans="2:20" s="46" customFormat="1" ht="16" thickBot="1">
      <c r="B9" s="48" t="s">
        <v>5</v>
      </c>
      <c r="C9"/>
      <c r="D9"/>
      <c r="E9" s="48"/>
      <c r="F9" s="48"/>
      <c r="G9" s="48"/>
      <c r="H9" s="48"/>
      <c r="I9" s="48"/>
      <c r="J9" s="48"/>
      <c r="K9" s="48"/>
      <c r="L9" s="48"/>
      <c r="M9" s="48"/>
      <c r="Q9" s="51"/>
      <c r="S9" s="47"/>
      <c r="T9" s="47"/>
    </row>
    <row r="10" spans="2:20" s="46" customFormat="1" ht="30" customHeight="1">
      <c r="B10" s="53" t="s">
        <v>6</v>
      </c>
      <c r="C10" s="54">
        <f>$M$19</f>
        <v>0</v>
      </c>
      <c r="D10"/>
      <c r="E10" s="48"/>
      <c r="F10" s="48"/>
      <c r="G10" s="48"/>
      <c r="H10" s="48"/>
      <c r="I10" s="48"/>
      <c r="J10" s="48"/>
      <c r="K10" s="48"/>
      <c r="L10" s="48"/>
      <c r="M10" s="48"/>
      <c r="Q10" s="51"/>
      <c r="S10" s="47"/>
      <c r="T10" s="47"/>
    </row>
    <row r="11" spans="2:20" s="46" customFormat="1" ht="30" customHeight="1" thickBot="1">
      <c r="B11" s="55" t="s">
        <v>7</v>
      </c>
      <c r="C11" s="56">
        <f>$M$20</f>
        <v>170000</v>
      </c>
      <c r="D11"/>
      <c r="E11" s="48"/>
      <c r="F11" s="48"/>
      <c r="G11" s="48"/>
      <c r="H11" s="48"/>
      <c r="I11" s="48"/>
      <c r="J11" s="48"/>
      <c r="K11" s="48"/>
      <c r="L11" s="48"/>
      <c r="M11" s="48"/>
      <c r="Q11" s="51"/>
      <c r="S11" s="47"/>
      <c r="T11" s="47"/>
    </row>
    <row r="12" spans="2:20" s="46" customFormat="1" ht="30" customHeight="1">
      <c r="B12" s="57"/>
      <c r="C12" s="58"/>
      <c r="D12"/>
      <c r="E12" s="48"/>
      <c r="F12" s="48"/>
      <c r="G12" s="48"/>
      <c r="H12" s="48"/>
      <c r="I12" s="48"/>
      <c r="J12" s="48"/>
      <c r="K12" s="48"/>
      <c r="L12" s="48"/>
      <c r="M12" s="48"/>
      <c r="Q12" s="51"/>
      <c r="S12" s="47"/>
      <c r="T12" s="47"/>
    </row>
    <row r="13" spans="2:20" s="46" customFormat="1" ht="19" thickBot="1">
      <c r="B13" s="59"/>
      <c r="C13" s="21"/>
      <c r="D13" s="60"/>
      <c r="E13" s="60"/>
      <c r="F13" s="60" t="s">
        <v>8</v>
      </c>
      <c r="G13" s="60"/>
      <c r="H13" s="60" t="s">
        <v>9</v>
      </c>
      <c r="I13" s="60"/>
      <c r="J13" s="60" t="s">
        <v>10</v>
      </c>
      <c r="K13" s="60"/>
      <c r="L13" s="60" t="s">
        <v>11</v>
      </c>
      <c r="M13" s="22"/>
      <c r="Q13" s="51"/>
      <c r="S13" s="47"/>
      <c r="T13" s="47"/>
    </row>
    <row r="14" spans="2:20" s="46" customFormat="1" ht="29.5" thickBot="1">
      <c r="B14" s="61" t="s">
        <v>12</v>
      </c>
      <c r="C14" s="62"/>
      <c r="D14" s="63" t="s">
        <v>13</v>
      </c>
      <c r="E14" s="64" t="s">
        <v>14</v>
      </c>
      <c r="F14" s="65" t="s">
        <v>15</v>
      </c>
      <c r="G14" s="66" t="s">
        <v>14</v>
      </c>
      <c r="H14" s="65" t="s">
        <v>15</v>
      </c>
      <c r="I14" s="66" t="s">
        <v>14</v>
      </c>
      <c r="J14" s="65" t="s">
        <v>15</v>
      </c>
      <c r="K14" s="66" t="s">
        <v>14</v>
      </c>
      <c r="L14" s="65" t="s">
        <v>15</v>
      </c>
      <c r="M14" s="67" t="s">
        <v>16</v>
      </c>
    </row>
    <row r="15" spans="2:20" s="46" customFormat="1">
      <c r="B15" s="141" t="s">
        <v>17</v>
      </c>
      <c r="C15" s="142"/>
      <c r="D15" s="68">
        <v>10</v>
      </c>
      <c r="E15" s="1">
        <f>$D15*F15</f>
        <v>0</v>
      </c>
      <c r="F15" s="6"/>
      <c r="G15" s="12">
        <f>$D15*H15</f>
        <v>0</v>
      </c>
      <c r="H15" s="6"/>
      <c r="I15" s="12">
        <f>$D15*J15</f>
        <v>0</v>
      </c>
      <c r="J15" s="6"/>
      <c r="K15" s="12">
        <f>$D15*L15</f>
        <v>0</v>
      </c>
      <c r="L15" s="6"/>
      <c r="M15" s="69"/>
    </row>
    <row r="16" spans="2:20" s="46" customFormat="1">
      <c r="B16" s="70" t="s">
        <v>18</v>
      </c>
      <c r="C16" s="71"/>
      <c r="D16" s="72">
        <v>4</v>
      </c>
      <c r="E16" s="2">
        <f>$D16*F16</f>
        <v>0</v>
      </c>
      <c r="F16" s="7"/>
      <c r="G16" s="13">
        <f>$D16*H16</f>
        <v>0</v>
      </c>
      <c r="H16" s="7"/>
      <c r="I16" s="13">
        <f>$D16*J16</f>
        <v>0</v>
      </c>
      <c r="J16" s="7"/>
      <c r="K16" s="13">
        <f>$D16*L16</f>
        <v>0</v>
      </c>
      <c r="L16" s="7"/>
      <c r="M16" s="73"/>
    </row>
    <row r="17" spans="2:18" s="46" customFormat="1" ht="15" thickBot="1">
      <c r="B17" s="74" t="s">
        <v>19</v>
      </c>
      <c r="C17" s="75"/>
      <c r="D17" s="76">
        <v>0</v>
      </c>
      <c r="E17" s="3">
        <f>$D17*F17</f>
        <v>0</v>
      </c>
      <c r="F17" s="5"/>
      <c r="G17" s="14">
        <f>$D17*H17</f>
        <v>0</v>
      </c>
      <c r="H17" s="5">
        <v>0</v>
      </c>
      <c r="I17" s="14">
        <f>$D17*J17</f>
        <v>0</v>
      </c>
      <c r="J17" s="5"/>
      <c r="K17" s="14">
        <f>$D17*L17</f>
        <v>0</v>
      </c>
      <c r="L17" s="5"/>
      <c r="M17" s="73"/>
    </row>
    <row r="18" spans="2:18" s="46" customFormat="1">
      <c r="B18" s="77"/>
      <c r="C18" s="78"/>
      <c r="D18" s="79" t="s">
        <v>20</v>
      </c>
      <c r="E18" s="11">
        <f>SUM(E14:E17)</f>
        <v>0</v>
      </c>
      <c r="F18" s="10">
        <f>SUM(F15:F17)</f>
        <v>0</v>
      </c>
      <c r="G18" s="15">
        <f>SUM(G14:G17)</f>
        <v>0</v>
      </c>
      <c r="H18" s="10">
        <f>SUM(H15:H17)</f>
        <v>0</v>
      </c>
      <c r="I18" s="15">
        <f>SUM(I14:I17)</f>
        <v>0</v>
      </c>
      <c r="J18" s="10">
        <f>SUM(J15:J17)</f>
        <v>0</v>
      </c>
      <c r="K18" s="15">
        <f>SUM(K14:K17)</f>
        <v>0</v>
      </c>
      <c r="L18" s="10">
        <f>SUM(L15:L17)</f>
        <v>0</v>
      </c>
      <c r="M18" s="80"/>
    </row>
    <row r="19" spans="2:18" s="86" customFormat="1" ht="21" customHeight="1">
      <c r="B19" s="81"/>
      <c r="C19" s="82"/>
      <c r="D19" s="83" t="s">
        <v>21</v>
      </c>
      <c r="E19" s="84"/>
      <c r="F19" s="8">
        <f>IFERROR(((E18/F18)/10)*F20,0)</f>
        <v>0</v>
      </c>
      <c r="G19" s="16"/>
      <c r="H19" s="8">
        <f>IFERROR(((G18/H18)/10)*H20,0)</f>
        <v>0</v>
      </c>
      <c r="I19" s="16"/>
      <c r="J19" s="8">
        <f>IFERROR(((I18/J18)/10)*J20,0)</f>
        <v>0</v>
      </c>
      <c r="K19" s="16"/>
      <c r="L19" s="8">
        <f>IFERROR(((K18/L18)/10)*L20,0)</f>
        <v>0</v>
      </c>
      <c r="M19" s="85">
        <f>SUM(E19:L19)</f>
        <v>0</v>
      </c>
    </row>
    <row r="20" spans="2:18" s="86" customFormat="1" ht="21" customHeight="1" thickBot="1">
      <c r="B20" s="87"/>
      <c r="C20" s="88"/>
      <c r="D20" s="89" t="s">
        <v>7</v>
      </c>
      <c r="E20" s="90"/>
      <c r="F20" s="17">
        <v>42500</v>
      </c>
      <c r="G20" s="18"/>
      <c r="H20" s="17">
        <f>F20</f>
        <v>42500</v>
      </c>
      <c r="I20" s="18"/>
      <c r="J20" s="17">
        <f>F20</f>
        <v>42500</v>
      </c>
      <c r="K20" s="18"/>
      <c r="L20" s="17">
        <f>F20</f>
        <v>42500</v>
      </c>
      <c r="M20" s="9">
        <f>SUM(E20:L20)</f>
        <v>170000</v>
      </c>
    </row>
    <row r="21" spans="2:18" s="86" customFormat="1" ht="21" customHeight="1">
      <c r="C21" s="91"/>
      <c r="D21" s="92"/>
      <c r="E21" s="93"/>
      <c r="F21" s="19"/>
      <c r="G21" s="19"/>
      <c r="H21" s="19"/>
      <c r="I21" s="19"/>
      <c r="J21" s="19"/>
      <c r="K21" s="19"/>
      <c r="L21" s="19"/>
      <c r="M21" s="20"/>
    </row>
    <row r="22" spans="2:18" s="46" customFormat="1" ht="26.25" customHeight="1">
      <c r="B22" s="94" t="s">
        <v>22</v>
      </c>
      <c r="C22" s="143"/>
      <c r="D22" s="143"/>
      <c r="E22" s="143"/>
      <c r="F22" s="143"/>
      <c r="G22" s="140"/>
      <c r="H22" s="140"/>
      <c r="I22" s="140"/>
      <c r="J22" s="140"/>
      <c r="K22" s="140"/>
      <c r="L22" s="140"/>
      <c r="M22" s="140"/>
      <c r="P22" s="47"/>
      <c r="Q22" s="47"/>
      <c r="R22" s="47"/>
    </row>
    <row r="23" spans="2:18" s="46" customFormat="1" ht="26.25" customHeight="1">
      <c r="B23" s="94" t="s">
        <v>23</v>
      </c>
      <c r="C23" s="145"/>
      <c r="D23" s="145"/>
      <c r="E23" s="145"/>
      <c r="F23" s="145"/>
      <c r="G23" s="140"/>
      <c r="H23" s="140"/>
      <c r="I23" s="140"/>
      <c r="J23" s="140"/>
      <c r="K23" s="140"/>
      <c r="L23" s="140"/>
      <c r="M23" s="140"/>
    </row>
    <row r="24" spans="2:18" s="46" customFormat="1" ht="26.25" customHeight="1">
      <c r="B24" s="94" t="s">
        <v>24</v>
      </c>
      <c r="C24" s="145"/>
      <c r="D24" s="145"/>
      <c r="E24" s="145"/>
      <c r="F24" s="145"/>
      <c r="G24" s="140"/>
      <c r="H24" s="140"/>
      <c r="I24" s="140"/>
      <c r="J24" s="140"/>
      <c r="K24" s="140"/>
      <c r="L24" s="140"/>
      <c r="M24" s="140"/>
    </row>
    <row r="25" spans="2:18" s="46" customFormat="1" ht="18.5">
      <c r="B25" s="94"/>
      <c r="C25" s="95"/>
      <c r="D25" s="95"/>
      <c r="E25" s="95"/>
      <c r="F25" s="95"/>
      <c r="G25" s="140"/>
      <c r="H25" s="140"/>
      <c r="I25" s="140"/>
      <c r="J25" s="140"/>
      <c r="K25" s="140"/>
      <c r="L25" s="140"/>
      <c r="M25" s="140"/>
    </row>
    <row r="26" spans="2:18" s="46" customFormat="1" ht="129.65" customHeight="1">
      <c r="B26" s="147" t="s">
        <v>25</v>
      </c>
      <c r="C26" s="147"/>
      <c r="D26" s="147"/>
      <c r="E26" s="147"/>
      <c r="F26" s="147"/>
      <c r="G26" s="140"/>
      <c r="H26" s="140"/>
      <c r="I26" s="140"/>
      <c r="J26" s="140"/>
      <c r="K26" s="140"/>
      <c r="L26" s="140"/>
      <c r="M26" s="140"/>
      <c r="P26" s="47"/>
    </row>
    <row r="27" spans="2:18" s="46" customFormat="1" ht="18.5">
      <c r="B27" s="96"/>
      <c r="C27" s="96"/>
      <c r="D27" s="96"/>
      <c r="E27" s="96"/>
      <c r="F27" s="96"/>
      <c r="G27" s="140"/>
      <c r="H27" s="140"/>
      <c r="I27" s="140"/>
      <c r="J27" s="140"/>
      <c r="K27" s="140"/>
      <c r="L27" s="140"/>
      <c r="M27" s="140"/>
      <c r="P27" s="47"/>
    </row>
    <row r="28" spans="2:18" s="46" customFormat="1" ht="26.25" customHeight="1">
      <c r="B28" s="94" t="s">
        <v>26</v>
      </c>
      <c r="C28" s="146"/>
      <c r="D28" s="143"/>
      <c r="E28" s="143"/>
      <c r="F28" s="143"/>
      <c r="G28" s="140"/>
      <c r="H28" s="140"/>
      <c r="I28" s="140"/>
      <c r="J28" s="140"/>
      <c r="K28" s="140"/>
      <c r="L28" s="140"/>
      <c r="M28" s="140"/>
      <c r="P28" s="47"/>
    </row>
    <row r="29" spans="2:18" s="46" customFormat="1" ht="26.25" customHeight="1">
      <c r="B29" s="94" t="s">
        <v>27</v>
      </c>
      <c r="C29" s="145"/>
      <c r="D29" s="145"/>
      <c r="E29" s="145"/>
      <c r="F29" s="145"/>
      <c r="G29" s="140"/>
      <c r="H29" s="140"/>
      <c r="I29" s="140"/>
      <c r="J29" s="140"/>
      <c r="K29" s="140"/>
      <c r="L29" s="140"/>
      <c r="M29" s="140"/>
      <c r="P29" s="47"/>
    </row>
    <row r="30" spans="2:18" s="46" customFormat="1" ht="18.5">
      <c r="B30" s="94"/>
      <c r="C30" s="95"/>
      <c r="D30" s="95"/>
      <c r="E30" s="95"/>
      <c r="F30" s="95"/>
      <c r="G30" s="140"/>
      <c r="H30" s="140"/>
      <c r="I30" s="140"/>
      <c r="J30" s="140"/>
      <c r="K30" s="140"/>
      <c r="L30" s="140"/>
      <c r="M30" s="140"/>
      <c r="P30" s="47"/>
    </row>
    <row r="31" spans="2:18" s="46" customFormat="1" ht="63.75" customHeight="1">
      <c r="B31" s="94" t="s">
        <v>28</v>
      </c>
      <c r="C31" s="143"/>
      <c r="D31" s="143"/>
      <c r="E31" s="143"/>
      <c r="F31" s="143"/>
      <c r="G31" s="140"/>
      <c r="H31" s="140"/>
      <c r="I31" s="140"/>
      <c r="J31" s="140"/>
      <c r="K31" s="140"/>
      <c r="L31" s="140"/>
      <c r="M31" s="140"/>
      <c r="P31" s="47"/>
    </row>
    <row r="32" spans="2:18" s="46" customFormat="1" ht="26.25" customHeight="1">
      <c r="B32" s="94" t="s">
        <v>29</v>
      </c>
      <c r="C32" s="145"/>
      <c r="D32" s="145"/>
      <c r="E32" s="145"/>
      <c r="F32" s="145"/>
      <c r="G32" s="140"/>
      <c r="H32" s="140"/>
      <c r="I32" s="140"/>
      <c r="J32" s="140"/>
      <c r="K32" s="140"/>
      <c r="L32" s="140"/>
      <c r="M32" s="140"/>
      <c r="P32" s="47"/>
    </row>
    <row r="33" spans="2:16" s="46" customFormat="1" ht="26.25" customHeight="1">
      <c r="B33" s="94" t="s">
        <v>30</v>
      </c>
      <c r="C33" s="145"/>
      <c r="D33" s="145"/>
      <c r="E33" s="145"/>
      <c r="F33" s="145"/>
      <c r="G33" s="140"/>
      <c r="H33" s="140"/>
      <c r="I33" s="140"/>
      <c r="J33" s="140"/>
      <c r="K33" s="140"/>
      <c r="L33" s="140"/>
      <c r="M33" s="140"/>
      <c r="P33" s="47"/>
    </row>
    <row r="34" spans="2:16" s="46" customFormat="1" ht="18.5">
      <c r="B34" s="97"/>
      <c r="C34"/>
      <c r="G34" s="140"/>
      <c r="H34" s="140"/>
      <c r="I34" s="140"/>
      <c r="J34" s="140"/>
      <c r="K34" s="140"/>
      <c r="L34" s="140"/>
      <c r="M34" s="140"/>
      <c r="P34" s="47"/>
    </row>
    <row r="35" spans="2:16" s="46" customFormat="1" ht="18.5">
      <c r="B35" s="98" t="s">
        <v>31</v>
      </c>
      <c r="C35"/>
      <c r="G35" s="140"/>
      <c r="H35" s="140"/>
      <c r="I35" s="140"/>
      <c r="J35" s="140"/>
      <c r="K35" s="140"/>
      <c r="L35" s="140"/>
      <c r="M35" s="140"/>
      <c r="P35" s="47"/>
    </row>
    <row r="36" spans="2:16" s="46" customFormat="1" ht="18.5">
      <c r="B36" s="98" t="s">
        <v>32</v>
      </c>
      <c r="C36"/>
      <c r="G36" s="140"/>
      <c r="H36" s="140"/>
      <c r="I36" s="140"/>
      <c r="J36" s="140"/>
      <c r="K36" s="140"/>
      <c r="L36" s="140"/>
      <c r="M36" s="140"/>
      <c r="P36" s="47"/>
    </row>
    <row r="37" spans="2:16">
      <c r="M37" s="46"/>
    </row>
  </sheetData>
  <sheetProtection sheet="1" objects="1" scenarios="1" selectLockedCells="1"/>
  <mergeCells count="11">
    <mergeCell ref="B15:C15"/>
    <mergeCell ref="C22:F22"/>
    <mergeCell ref="B7:C7"/>
    <mergeCell ref="C33:F33"/>
    <mergeCell ref="C32:F32"/>
    <mergeCell ref="C31:F31"/>
    <mergeCell ref="C29:F29"/>
    <mergeCell ref="C28:F28"/>
    <mergeCell ref="C24:F24"/>
    <mergeCell ref="C23:F23"/>
    <mergeCell ref="B26:F26"/>
  </mergeCells>
  <pageMargins left="0.7" right="0.7" top="0.75" bottom="0.75" header="0.3" footer="0.3"/>
  <pageSetup paperSize="8" scale="85" orientation="landscape" r:id="rId1"/>
  <ignoredErrors>
    <ignoredError sqref="F18:L19 G20" formula="1"/>
    <ignoredError sqref="K20 I20" formula="1" unlockedFormula="1"/>
    <ignoredError sqref="H20 J20 L20"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rgb="FF00B050"/>
    <pageSetUpPr fitToPage="1"/>
  </sheetPr>
  <dimension ref="B1:BJ39"/>
  <sheetViews>
    <sheetView showGridLines="0" topLeftCell="A4" zoomScale="85" zoomScaleNormal="85" workbookViewId="0">
      <selection activeCell="C9" sqref="C9"/>
    </sheetView>
  </sheetViews>
  <sheetFormatPr defaultColWidth="9.1796875" defaultRowHeight="14.5"/>
  <cols>
    <col min="1" max="1" width="1.26953125" customWidth="1"/>
    <col min="2" max="2" width="3.1796875" bestFit="1" customWidth="1"/>
    <col min="3" max="3" width="12.26953125" customWidth="1"/>
    <col min="4" max="4" width="13.81640625" style="99" customWidth="1"/>
    <col min="5" max="6" width="10.453125" style="99" bestFit="1" customWidth="1"/>
    <col min="7" max="7" width="12.1796875" style="99" customWidth="1"/>
    <col min="8" max="9" width="12.1796875" customWidth="1"/>
    <col min="10" max="10" width="4.81640625" customWidth="1"/>
    <col min="11" max="12" width="4.81640625" style="100" customWidth="1"/>
    <col min="13" max="63" width="4.81640625" customWidth="1"/>
  </cols>
  <sheetData>
    <row r="1" spans="2:62" s="44" customFormat="1" ht="18.5">
      <c r="C1" s="45" t="str">
        <f>invulformulier!B1</f>
        <v>Gymvervoer</v>
      </c>
    </row>
    <row r="2" spans="2:62" s="46" customFormat="1" ht="18.5">
      <c r="C2" s="45" t="s">
        <v>33</v>
      </c>
      <c r="L2" s="47"/>
      <c r="M2" s="47"/>
      <c r="V2" s="47"/>
      <c r="W2" s="47"/>
    </row>
    <row r="3" spans="2:62" s="46" customFormat="1" ht="6" customHeight="1">
      <c r="D3" s="101"/>
      <c r="E3"/>
      <c r="F3"/>
      <c r="G3"/>
      <c r="M3" s="51"/>
      <c r="V3" s="47"/>
      <c r="W3" s="47"/>
    </row>
    <row r="4" spans="2:62" s="46" customFormat="1" ht="15.5">
      <c r="C4" s="48" t="s">
        <v>34</v>
      </c>
      <c r="E4"/>
      <c r="F4"/>
      <c r="G4"/>
      <c r="M4" s="51"/>
      <c r="V4" s="47"/>
      <c r="W4" s="47"/>
    </row>
    <row r="5" spans="2:62" s="46" customFormat="1">
      <c r="C5" s="148">
        <f>invulformulier!B7</f>
        <v>0</v>
      </c>
      <c r="D5" s="148"/>
      <c r="E5"/>
      <c r="F5"/>
      <c r="G5"/>
      <c r="M5" s="51"/>
      <c r="V5" s="47"/>
      <c r="W5" s="47"/>
    </row>
    <row r="6" spans="2:62" s="46" customFormat="1" ht="15" customHeight="1" thickBot="1">
      <c r="C6"/>
      <c r="D6" s="140"/>
      <c r="E6" s="140"/>
      <c r="F6" s="140"/>
      <c r="G6" s="149" t="s">
        <v>15</v>
      </c>
      <c r="H6" s="149"/>
      <c r="I6" s="149"/>
      <c r="J6" s="140"/>
      <c r="K6" s="140"/>
      <c r="L6" s="140"/>
      <c r="M6" s="51"/>
      <c r="V6" s="47"/>
      <c r="W6" s="47"/>
    </row>
    <row r="7" spans="2:62" s="95" customFormat="1" ht="42.75" customHeight="1" thickBot="1">
      <c r="C7" s="102" t="s">
        <v>35</v>
      </c>
      <c r="D7" s="103"/>
      <c r="E7" s="103"/>
      <c r="F7" s="103"/>
      <c r="G7" s="104">
        <f>IFERROR((SUM(G9:G38)/SUM($G9:$I38)),0)</f>
        <v>0</v>
      </c>
      <c r="H7" s="105">
        <f t="shared" ref="H7:I7" si="0">IFERROR((SUM(H9:H38)/SUM($G9:$I38)),0)</f>
        <v>0</v>
      </c>
      <c r="I7" s="106">
        <f t="shared" si="0"/>
        <v>0</v>
      </c>
      <c r="J7" s="107" t="s">
        <v>36</v>
      </c>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9"/>
    </row>
    <row r="8" spans="2:62" s="46" customFormat="1" ht="38.5" customHeight="1" thickBot="1">
      <c r="C8" s="110" t="s">
        <v>37</v>
      </c>
      <c r="D8" s="111" t="s">
        <v>38</v>
      </c>
      <c r="E8" s="111" t="s">
        <v>39</v>
      </c>
      <c r="F8" s="112" t="s">
        <v>12</v>
      </c>
      <c r="G8" s="113" t="s">
        <v>40</v>
      </c>
      <c r="H8" s="114" t="s">
        <v>41</v>
      </c>
      <c r="I8" s="115" t="s">
        <v>42</v>
      </c>
      <c r="J8" s="116" t="s">
        <v>43</v>
      </c>
      <c r="K8" s="117" t="s">
        <v>44</v>
      </c>
      <c r="L8" s="117" t="s">
        <v>45</v>
      </c>
      <c r="M8" s="117" t="s">
        <v>46</v>
      </c>
      <c r="N8" s="117" t="s">
        <v>47</v>
      </c>
      <c r="O8" s="117" t="s">
        <v>48</v>
      </c>
      <c r="P8" s="117" t="s">
        <v>49</v>
      </c>
      <c r="Q8" s="117" t="s">
        <v>50</v>
      </c>
      <c r="R8" s="117" t="s">
        <v>51</v>
      </c>
      <c r="S8" s="117" t="s">
        <v>52</v>
      </c>
      <c r="T8" s="117" t="s">
        <v>53</v>
      </c>
      <c r="U8" s="117" t="s">
        <v>54</v>
      </c>
      <c r="V8" s="117" t="s">
        <v>55</v>
      </c>
      <c r="W8" s="117" t="s">
        <v>56</v>
      </c>
      <c r="X8" s="117" t="s">
        <v>57</v>
      </c>
      <c r="Y8" s="117" t="s">
        <v>58</v>
      </c>
      <c r="Z8" s="117" t="s">
        <v>59</v>
      </c>
      <c r="AA8" s="117" t="s">
        <v>60</v>
      </c>
      <c r="AB8" s="117" t="s">
        <v>61</v>
      </c>
      <c r="AC8" s="117" t="s">
        <v>62</v>
      </c>
      <c r="AD8" s="117" t="s">
        <v>63</v>
      </c>
      <c r="AE8" s="117" t="s">
        <v>64</v>
      </c>
      <c r="AF8" s="117" t="s">
        <v>65</v>
      </c>
      <c r="AG8" s="117" t="s">
        <v>66</v>
      </c>
      <c r="AH8" s="117" t="s">
        <v>67</v>
      </c>
      <c r="AI8" s="117" t="s">
        <v>68</v>
      </c>
      <c r="AJ8" s="117" t="s">
        <v>69</v>
      </c>
      <c r="AK8" s="117" t="s">
        <v>70</v>
      </c>
      <c r="AL8" s="117" t="s">
        <v>71</v>
      </c>
      <c r="AM8" s="117" t="s">
        <v>72</v>
      </c>
      <c r="AN8" s="117" t="s">
        <v>73</v>
      </c>
      <c r="AO8" s="117" t="s">
        <v>74</v>
      </c>
      <c r="AP8" s="117" t="s">
        <v>75</v>
      </c>
      <c r="AQ8" s="117" t="s">
        <v>76</v>
      </c>
      <c r="AR8" s="117" t="s">
        <v>77</v>
      </c>
      <c r="AS8" s="117" t="s">
        <v>78</v>
      </c>
      <c r="AT8" s="117" t="s">
        <v>79</v>
      </c>
      <c r="AU8" s="117" t="s">
        <v>80</v>
      </c>
      <c r="AV8" s="117" t="s">
        <v>81</v>
      </c>
      <c r="AW8" s="117" t="s">
        <v>82</v>
      </c>
      <c r="AX8" s="117" t="s">
        <v>83</v>
      </c>
      <c r="AY8" s="117" t="s">
        <v>84</v>
      </c>
      <c r="AZ8" s="117" t="s">
        <v>85</v>
      </c>
      <c r="BA8" s="117" t="s">
        <v>86</v>
      </c>
      <c r="BB8" s="117" t="s">
        <v>87</v>
      </c>
      <c r="BC8" s="117" t="s">
        <v>88</v>
      </c>
      <c r="BD8" s="117" t="s">
        <v>89</v>
      </c>
      <c r="BE8" s="117" t="s">
        <v>90</v>
      </c>
      <c r="BF8" s="117" t="s">
        <v>91</v>
      </c>
      <c r="BG8" s="117" t="s">
        <v>92</v>
      </c>
      <c r="BH8" s="117" t="s">
        <v>93</v>
      </c>
      <c r="BI8" s="117" t="s">
        <v>94</v>
      </c>
      <c r="BJ8" s="118" t="s">
        <v>95</v>
      </c>
    </row>
    <row r="9" spans="2:62" s="46" customFormat="1" ht="15" customHeight="1">
      <c r="B9" s="46">
        <v>1</v>
      </c>
      <c r="C9" s="128"/>
      <c r="D9" s="129"/>
      <c r="E9" s="129"/>
      <c r="F9" s="130"/>
      <c r="G9" s="119">
        <f t="shared" ref="G9:G27" si="1">IFERROR(IF(VLOOKUP("diesel",$F9,1)="diesel",SUM($J9:$BJ9),0),0)</f>
        <v>0</v>
      </c>
      <c r="H9" s="120">
        <f t="shared" ref="H9:H27" si="2">IFERROR(IF(VLOOKUP("biodiesel",$F9,1)="biodiesel",SUM($J9:$BJ9),0),0)</f>
        <v>0</v>
      </c>
      <c r="I9" s="121">
        <f t="shared" ref="I9:I27" si="3">IFERROR(IF(VLOOKUP("stroom",$F9,1)="stroom",SUM($J9:$BJ9),0),0)</f>
        <v>0</v>
      </c>
      <c r="J9" s="23"/>
      <c r="K9" s="24"/>
      <c r="L9" s="24"/>
      <c r="M9" s="24"/>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6"/>
    </row>
    <row r="10" spans="2:62" s="46" customFormat="1" ht="15" customHeight="1">
      <c r="B10" s="46">
        <v>2</v>
      </c>
      <c r="C10" s="131"/>
      <c r="D10" s="132"/>
      <c r="E10" s="132"/>
      <c r="F10" s="133"/>
      <c r="G10" s="122">
        <f t="shared" si="1"/>
        <v>0</v>
      </c>
      <c r="H10" s="123">
        <f t="shared" si="2"/>
        <v>0</v>
      </c>
      <c r="I10" s="124">
        <f t="shared" si="3"/>
        <v>0</v>
      </c>
      <c r="J10" s="27"/>
      <c r="K10" s="28"/>
      <c r="L10" s="28"/>
      <c r="M10" s="28"/>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30"/>
    </row>
    <row r="11" spans="2:62" s="46" customFormat="1" ht="15" customHeight="1">
      <c r="B11" s="46">
        <v>3</v>
      </c>
      <c r="C11" s="131"/>
      <c r="D11" s="132"/>
      <c r="E11" s="132"/>
      <c r="F11" s="133"/>
      <c r="G11" s="122">
        <f t="shared" si="1"/>
        <v>0</v>
      </c>
      <c r="H11" s="123">
        <f t="shared" si="2"/>
        <v>0</v>
      </c>
      <c r="I11" s="124">
        <f t="shared" si="3"/>
        <v>0</v>
      </c>
      <c r="J11" s="27"/>
      <c r="K11" s="28"/>
      <c r="L11" s="28"/>
      <c r="M11" s="28"/>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30"/>
    </row>
    <row r="12" spans="2:62" s="46" customFormat="1" ht="15" customHeight="1">
      <c r="B12" s="46">
        <v>4</v>
      </c>
      <c r="C12" s="131"/>
      <c r="D12" s="132"/>
      <c r="E12" s="132"/>
      <c r="F12" s="133"/>
      <c r="G12" s="122">
        <f t="shared" si="1"/>
        <v>0</v>
      </c>
      <c r="H12" s="123">
        <f t="shared" si="2"/>
        <v>0</v>
      </c>
      <c r="I12" s="124">
        <f t="shared" si="3"/>
        <v>0</v>
      </c>
      <c r="J12" s="27"/>
      <c r="K12" s="28"/>
      <c r="L12" s="28"/>
      <c r="M12" s="28"/>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30"/>
    </row>
    <row r="13" spans="2:62" s="46" customFormat="1" ht="15" customHeight="1">
      <c r="B13" s="46">
        <v>5</v>
      </c>
      <c r="C13" s="131"/>
      <c r="D13" s="132"/>
      <c r="E13" s="132"/>
      <c r="F13" s="133"/>
      <c r="G13" s="122">
        <f t="shared" si="1"/>
        <v>0</v>
      </c>
      <c r="H13" s="123">
        <f t="shared" si="2"/>
        <v>0</v>
      </c>
      <c r="I13" s="124">
        <f t="shared" si="3"/>
        <v>0</v>
      </c>
      <c r="J13" s="27"/>
      <c r="K13" s="28"/>
      <c r="L13" s="28"/>
      <c r="M13" s="28"/>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30"/>
    </row>
    <row r="14" spans="2:62" s="46" customFormat="1" ht="15" customHeight="1">
      <c r="B14" s="46">
        <v>6</v>
      </c>
      <c r="C14" s="131"/>
      <c r="D14" s="132"/>
      <c r="E14" s="132"/>
      <c r="F14" s="133"/>
      <c r="G14" s="122">
        <f t="shared" si="1"/>
        <v>0</v>
      </c>
      <c r="H14" s="123">
        <f t="shared" si="2"/>
        <v>0</v>
      </c>
      <c r="I14" s="124">
        <f t="shared" si="3"/>
        <v>0</v>
      </c>
      <c r="J14" s="27"/>
      <c r="K14" s="28"/>
      <c r="L14" s="28"/>
      <c r="M14" s="28"/>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30"/>
    </row>
    <row r="15" spans="2:62" s="46" customFormat="1" ht="15" customHeight="1">
      <c r="B15" s="46">
        <v>7</v>
      </c>
      <c r="C15" s="131"/>
      <c r="D15" s="132"/>
      <c r="E15" s="132"/>
      <c r="F15" s="133"/>
      <c r="G15" s="122">
        <f t="shared" si="1"/>
        <v>0</v>
      </c>
      <c r="H15" s="123">
        <f t="shared" si="2"/>
        <v>0</v>
      </c>
      <c r="I15" s="124">
        <f t="shared" si="3"/>
        <v>0</v>
      </c>
      <c r="J15" s="27"/>
      <c r="K15" s="28"/>
      <c r="L15" s="28"/>
      <c r="M15" s="28"/>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row>
    <row r="16" spans="2:62" s="46" customFormat="1" ht="15" customHeight="1">
      <c r="B16" s="46">
        <v>8</v>
      </c>
      <c r="C16" s="131"/>
      <c r="D16" s="132"/>
      <c r="E16" s="132"/>
      <c r="F16" s="133"/>
      <c r="G16" s="122">
        <f t="shared" si="1"/>
        <v>0</v>
      </c>
      <c r="H16" s="123">
        <f t="shared" si="2"/>
        <v>0</v>
      </c>
      <c r="I16" s="124">
        <f t="shared" si="3"/>
        <v>0</v>
      </c>
      <c r="J16" s="27"/>
      <c r="K16" s="28"/>
      <c r="L16" s="28"/>
      <c r="M16" s="28"/>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30"/>
    </row>
    <row r="17" spans="2:62" s="46" customFormat="1" ht="15" customHeight="1">
      <c r="B17" s="46">
        <v>9</v>
      </c>
      <c r="C17" s="131"/>
      <c r="D17" s="132"/>
      <c r="E17" s="132"/>
      <c r="F17" s="133"/>
      <c r="G17" s="122">
        <f t="shared" si="1"/>
        <v>0</v>
      </c>
      <c r="H17" s="123">
        <f t="shared" si="2"/>
        <v>0</v>
      </c>
      <c r="I17" s="124">
        <f t="shared" si="3"/>
        <v>0</v>
      </c>
      <c r="J17" s="31"/>
      <c r="K17" s="32"/>
      <c r="L17" s="32"/>
      <c r="M17" s="3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4"/>
    </row>
    <row r="18" spans="2:62" s="46" customFormat="1" ht="15" customHeight="1">
      <c r="B18" s="46">
        <v>10</v>
      </c>
      <c r="C18" s="131"/>
      <c r="D18" s="132"/>
      <c r="E18" s="132"/>
      <c r="F18" s="133"/>
      <c r="G18" s="122">
        <f t="shared" si="1"/>
        <v>0</v>
      </c>
      <c r="H18" s="123">
        <f t="shared" si="2"/>
        <v>0</v>
      </c>
      <c r="I18" s="124">
        <f t="shared" si="3"/>
        <v>0</v>
      </c>
      <c r="J18" s="31"/>
      <c r="K18" s="32"/>
      <c r="L18" s="32"/>
      <c r="M18" s="3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4"/>
    </row>
    <row r="19" spans="2:62" s="46" customFormat="1" ht="15" customHeight="1">
      <c r="B19" s="46">
        <v>11</v>
      </c>
      <c r="C19" s="131"/>
      <c r="D19" s="132"/>
      <c r="E19" s="132"/>
      <c r="F19" s="133"/>
      <c r="G19" s="122">
        <f t="shared" si="1"/>
        <v>0</v>
      </c>
      <c r="H19" s="123">
        <f t="shared" si="2"/>
        <v>0</v>
      </c>
      <c r="I19" s="124">
        <f t="shared" si="3"/>
        <v>0</v>
      </c>
      <c r="J19" s="31"/>
      <c r="K19" s="32"/>
      <c r="L19" s="32"/>
      <c r="M19" s="3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4"/>
    </row>
    <row r="20" spans="2:62" s="46" customFormat="1" ht="15" customHeight="1">
      <c r="B20" s="46">
        <v>12</v>
      </c>
      <c r="C20" s="131"/>
      <c r="D20" s="132"/>
      <c r="E20" s="132"/>
      <c r="F20" s="133"/>
      <c r="G20" s="122">
        <f t="shared" si="1"/>
        <v>0</v>
      </c>
      <c r="H20" s="123">
        <f t="shared" si="2"/>
        <v>0</v>
      </c>
      <c r="I20" s="124">
        <f t="shared" si="3"/>
        <v>0</v>
      </c>
      <c r="J20" s="31"/>
      <c r="K20" s="32"/>
      <c r="L20" s="32"/>
      <c r="M20" s="32"/>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4"/>
    </row>
    <row r="21" spans="2:62" s="46" customFormat="1" ht="15" customHeight="1">
      <c r="B21" s="46">
        <v>13</v>
      </c>
      <c r="C21" s="131"/>
      <c r="D21" s="132"/>
      <c r="E21" s="132"/>
      <c r="F21" s="133"/>
      <c r="G21" s="122">
        <f t="shared" si="1"/>
        <v>0</v>
      </c>
      <c r="H21" s="123">
        <f t="shared" si="2"/>
        <v>0</v>
      </c>
      <c r="I21" s="124">
        <f t="shared" si="3"/>
        <v>0</v>
      </c>
      <c r="J21" s="31"/>
      <c r="K21" s="32"/>
      <c r="L21" s="32"/>
      <c r="M21" s="3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4"/>
    </row>
    <row r="22" spans="2:62" s="46" customFormat="1" ht="15" customHeight="1">
      <c r="B22" s="46">
        <v>14</v>
      </c>
      <c r="C22" s="131"/>
      <c r="D22" s="132"/>
      <c r="E22" s="132"/>
      <c r="F22" s="133"/>
      <c r="G22" s="122">
        <f t="shared" si="1"/>
        <v>0</v>
      </c>
      <c r="H22" s="123">
        <f t="shared" si="2"/>
        <v>0</v>
      </c>
      <c r="I22" s="124">
        <f t="shared" si="3"/>
        <v>0</v>
      </c>
      <c r="J22" s="31"/>
      <c r="K22" s="32"/>
      <c r="L22" s="32"/>
      <c r="M22" s="3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4"/>
    </row>
    <row r="23" spans="2:62" s="46" customFormat="1" ht="15" customHeight="1">
      <c r="B23" s="46">
        <v>15</v>
      </c>
      <c r="C23" s="131"/>
      <c r="D23" s="132"/>
      <c r="E23" s="132"/>
      <c r="F23" s="133"/>
      <c r="G23" s="122">
        <f t="shared" si="1"/>
        <v>0</v>
      </c>
      <c r="H23" s="123">
        <f t="shared" si="2"/>
        <v>0</v>
      </c>
      <c r="I23" s="124">
        <f t="shared" si="3"/>
        <v>0</v>
      </c>
      <c r="J23" s="31"/>
      <c r="K23" s="32"/>
      <c r="L23" s="32"/>
      <c r="M23" s="3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4"/>
    </row>
    <row r="24" spans="2:62" s="46" customFormat="1" ht="15" customHeight="1">
      <c r="B24" s="46">
        <v>16</v>
      </c>
      <c r="C24" s="131"/>
      <c r="D24" s="132"/>
      <c r="E24" s="132"/>
      <c r="F24" s="133"/>
      <c r="G24" s="122">
        <f t="shared" si="1"/>
        <v>0</v>
      </c>
      <c r="H24" s="123">
        <f t="shared" si="2"/>
        <v>0</v>
      </c>
      <c r="I24" s="124">
        <f t="shared" si="3"/>
        <v>0</v>
      </c>
      <c r="J24" s="31"/>
      <c r="K24" s="32"/>
      <c r="L24" s="32"/>
      <c r="M24" s="3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4"/>
    </row>
    <row r="25" spans="2:62" s="46" customFormat="1" ht="15" customHeight="1">
      <c r="B25" s="46">
        <v>17</v>
      </c>
      <c r="C25" s="131"/>
      <c r="D25" s="132"/>
      <c r="E25" s="132"/>
      <c r="F25" s="133"/>
      <c r="G25" s="122">
        <f t="shared" si="1"/>
        <v>0</v>
      </c>
      <c r="H25" s="123">
        <f t="shared" si="2"/>
        <v>0</v>
      </c>
      <c r="I25" s="124">
        <f t="shared" si="3"/>
        <v>0</v>
      </c>
      <c r="J25" s="31"/>
      <c r="K25" s="32"/>
      <c r="L25" s="32"/>
      <c r="M25" s="32"/>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4"/>
    </row>
    <row r="26" spans="2:62" s="46" customFormat="1" ht="15" customHeight="1">
      <c r="B26" s="46">
        <v>18</v>
      </c>
      <c r="C26" s="131"/>
      <c r="D26" s="132"/>
      <c r="E26" s="132"/>
      <c r="F26" s="133"/>
      <c r="G26" s="122">
        <f t="shared" si="1"/>
        <v>0</v>
      </c>
      <c r="H26" s="123">
        <f t="shared" si="2"/>
        <v>0</v>
      </c>
      <c r="I26" s="124">
        <f t="shared" si="3"/>
        <v>0</v>
      </c>
      <c r="J26" s="31"/>
      <c r="K26" s="32"/>
      <c r="L26" s="32"/>
      <c r="M26" s="32"/>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4"/>
    </row>
    <row r="27" spans="2:62" s="46" customFormat="1" ht="15" customHeight="1">
      <c r="B27" s="46">
        <v>19</v>
      </c>
      <c r="C27" s="131"/>
      <c r="D27" s="132"/>
      <c r="E27" s="132"/>
      <c r="F27" s="133"/>
      <c r="G27" s="122">
        <f t="shared" si="1"/>
        <v>0</v>
      </c>
      <c r="H27" s="123">
        <f t="shared" si="2"/>
        <v>0</v>
      </c>
      <c r="I27" s="124">
        <f t="shared" si="3"/>
        <v>0</v>
      </c>
      <c r="J27" s="35"/>
      <c r="K27" s="36"/>
      <c r="L27" s="36"/>
      <c r="M27" s="36"/>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8"/>
    </row>
    <row r="28" spans="2:62" s="46" customFormat="1" ht="15" customHeight="1">
      <c r="B28" s="46">
        <v>20</v>
      </c>
      <c r="C28" s="134"/>
      <c r="D28" s="135"/>
      <c r="E28" s="135"/>
      <c r="F28" s="136"/>
      <c r="G28" s="122">
        <f t="shared" ref="G28:G38" si="4">IFERROR(IF(VLOOKUP("diesel",$F28,1)="diesel",SUM($J28:$BJ28),0),0)</f>
        <v>0</v>
      </c>
      <c r="H28" s="123">
        <f t="shared" ref="H28:H38" si="5">IFERROR(IF(VLOOKUP("biodiesel",$F28,1)="biodiesel",SUM($J28:$BJ28),0),0)</f>
        <v>0</v>
      </c>
      <c r="I28" s="124">
        <f t="shared" ref="I28:I38" si="6">IFERROR(IF(VLOOKUP("stroom",$F28,1)="stroom",SUM($J28:$BJ28),0),0)</f>
        <v>0</v>
      </c>
      <c r="J28" s="35"/>
      <c r="K28" s="36"/>
      <c r="L28" s="36"/>
      <c r="M28" s="36"/>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8"/>
    </row>
    <row r="29" spans="2:62" s="46" customFormat="1" ht="15" customHeight="1">
      <c r="B29" s="46">
        <v>21</v>
      </c>
      <c r="C29" s="134"/>
      <c r="D29" s="135"/>
      <c r="E29" s="135"/>
      <c r="F29" s="136"/>
      <c r="G29" s="122">
        <f t="shared" si="4"/>
        <v>0</v>
      </c>
      <c r="H29" s="123">
        <f t="shared" si="5"/>
        <v>0</v>
      </c>
      <c r="I29" s="124">
        <f t="shared" si="6"/>
        <v>0</v>
      </c>
      <c r="J29" s="35"/>
      <c r="K29" s="36"/>
      <c r="L29" s="36"/>
      <c r="M29" s="36"/>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8"/>
    </row>
    <row r="30" spans="2:62" s="46" customFormat="1" ht="15" customHeight="1">
      <c r="B30" s="46">
        <v>22</v>
      </c>
      <c r="C30" s="134"/>
      <c r="D30" s="135"/>
      <c r="E30" s="135"/>
      <c r="F30" s="136"/>
      <c r="G30" s="122">
        <f t="shared" si="4"/>
        <v>0</v>
      </c>
      <c r="H30" s="123">
        <f t="shared" si="5"/>
        <v>0</v>
      </c>
      <c r="I30" s="124">
        <f t="shared" si="6"/>
        <v>0</v>
      </c>
      <c r="J30" s="35"/>
      <c r="K30" s="36"/>
      <c r="L30" s="36"/>
      <c r="M30" s="36"/>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8"/>
    </row>
    <row r="31" spans="2:62" s="46" customFormat="1" ht="15" customHeight="1">
      <c r="B31" s="46">
        <v>23</v>
      </c>
      <c r="C31" s="134"/>
      <c r="D31" s="135"/>
      <c r="E31" s="135"/>
      <c r="F31" s="136"/>
      <c r="G31" s="122">
        <f t="shared" si="4"/>
        <v>0</v>
      </c>
      <c r="H31" s="123">
        <f t="shared" si="5"/>
        <v>0</v>
      </c>
      <c r="I31" s="124">
        <f t="shared" si="6"/>
        <v>0</v>
      </c>
      <c r="J31" s="35"/>
      <c r="K31" s="36"/>
      <c r="L31" s="36"/>
      <c r="M31" s="36"/>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8"/>
    </row>
    <row r="32" spans="2:62" s="46" customFormat="1" ht="15" customHeight="1">
      <c r="B32" s="46">
        <v>24</v>
      </c>
      <c r="C32" s="134"/>
      <c r="D32" s="135"/>
      <c r="E32" s="135"/>
      <c r="F32" s="136"/>
      <c r="G32" s="122">
        <f t="shared" si="4"/>
        <v>0</v>
      </c>
      <c r="H32" s="123">
        <f t="shared" si="5"/>
        <v>0</v>
      </c>
      <c r="I32" s="124">
        <f t="shared" si="6"/>
        <v>0</v>
      </c>
      <c r="J32" s="35"/>
      <c r="K32" s="36"/>
      <c r="L32" s="36"/>
      <c r="M32" s="36"/>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8"/>
    </row>
    <row r="33" spans="2:62" s="46" customFormat="1" ht="15" customHeight="1">
      <c r="B33" s="46">
        <v>25</v>
      </c>
      <c r="C33" s="134"/>
      <c r="D33" s="135"/>
      <c r="E33" s="135"/>
      <c r="F33" s="136"/>
      <c r="G33" s="122">
        <f t="shared" si="4"/>
        <v>0</v>
      </c>
      <c r="H33" s="123">
        <f t="shared" si="5"/>
        <v>0</v>
      </c>
      <c r="I33" s="124">
        <f t="shared" si="6"/>
        <v>0</v>
      </c>
      <c r="J33" s="35"/>
      <c r="K33" s="36"/>
      <c r="L33" s="36"/>
      <c r="M33" s="36"/>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8"/>
    </row>
    <row r="34" spans="2:62" s="46" customFormat="1" ht="15" customHeight="1">
      <c r="B34" s="46">
        <v>26</v>
      </c>
      <c r="C34" s="134"/>
      <c r="D34" s="135"/>
      <c r="E34" s="135"/>
      <c r="F34" s="136"/>
      <c r="G34" s="122">
        <f t="shared" si="4"/>
        <v>0</v>
      </c>
      <c r="H34" s="123">
        <f t="shared" si="5"/>
        <v>0</v>
      </c>
      <c r="I34" s="124">
        <f t="shared" si="6"/>
        <v>0</v>
      </c>
      <c r="J34" s="35"/>
      <c r="K34" s="36"/>
      <c r="L34" s="36"/>
      <c r="M34" s="36"/>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8"/>
    </row>
    <row r="35" spans="2:62" s="46" customFormat="1" ht="15" customHeight="1">
      <c r="B35" s="46">
        <v>27</v>
      </c>
      <c r="C35" s="134"/>
      <c r="D35" s="135"/>
      <c r="E35" s="135"/>
      <c r="F35" s="136"/>
      <c r="G35" s="122">
        <f t="shared" si="4"/>
        <v>0</v>
      </c>
      <c r="H35" s="123">
        <f t="shared" si="5"/>
        <v>0</v>
      </c>
      <c r="I35" s="124">
        <f t="shared" si="6"/>
        <v>0</v>
      </c>
      <c r="J35" s="35"/>
      <c r="K35" s="36"/>
      <c r="L35" s="36"/>
      <c r="M35" s="36"/>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8"/>
    </row>
    <row r="36" spans="2:62" s="46" customFormat="1" ht="15" customHeight="1">
      <c r="B36" s="46">
        <v>28</v>
      </c>
      <c r="C36" s="134"/>
      <c r="D36" s="135"/>
      <c r="E36" s="135"/>
      <c r="F36" s="136"/>
      <c r="G36" s="122">
        <f t="shared" si="4"/>
        <v>0</v>
      </c>
      <c r="H36" s="123">
        <f t="shared" si="5"/>
        <v>0</v>
      </c>
      <c r="I36" s="124">
        <f t="shared" si="6"/>
        <v>0</v>
      </c>
      <c r="J36" s="35"/>
      <c r="K36" s="36"/>
      <c r="L36" s="36"/>
      <c r="M36" s="36"/>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8"/>
    </row>
    <row r="37" spans="2:62" s="46" customFormat="1" ht="15" customHeight="1">
      <c r="B37" s="46">
        <v>29</v>
      </c>
      <c r="C37" s="134"/>
      <c r="D37" s="135"/>
      <c r="E37" s="135"/>
      <c r="F37" s="136"/>
      <c r="G37" s="122">
        <f t="shared" si="4"/>
        <v>0</v>
      </c>
      <c r="H37" s="123">
        <f t="shared" si="5"/>
        <v>0</v>
      </c>
      <c r="I37" s="124">
        <f t="shared" si="6"/>
        <v>0</v>
      </c>
      <c r="J37" s="35"/>
      <c r="K37" s="36"/>
      <c r="L37" s="36"/>
      <c r="M37" s="36"/>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8"/>
    </row>
    <row r="38" spans="2:62" s="46" customFormat="1" ht="15" customHeight="1" thickBot="1">
      <c r="B38" s="73">
        <v>30</v>
      </c>
      <c r="C38" s="137"/>
      <c r="D38" s="138"/>
      <c r="E38" s="138"/>
      <c r="F38" s="139"/>
      <c r="G38" s="125">
        <f t="shared" si="4"/>
        <v>0</v>
      </c>
      <c r="H38" s="126">
        <f t="shared" si="5"/>
        <v>0</v>
      </c>
      <c r="I38" s="127">
        <f t="shared" si="6"/>
        <v>0</v>
      </c>
      <c r="J38" s="39"/>
      <c r="K38" s="40"/>
      <c r="L38" s="40"/>
      <c r="M38" s="40"/>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2"/>
    </row>
    <row r="39" spans="2:62" s="46" customFormat="1">
      <c r="L39" s="47"/>
    </row>
  </sheetData>
  <sheetProtection sheet="1" objects="1" scenarios="1" formatCells="0" formatColumns="0" formatRows="0" insertColumns="0" insertRows="0" selectLockedCells="1" sort="0" autoFilter="0"/>
  <mergeCells count="2">
    <mergeCell ref="C5:D5"/>
    <mergeCell ref="G6:I6"/>
  </mergeCells>
  <phoneticPr fontId="20" type="noConversion"/>
  <dataValidations count="1">
    <dataValidation type="list" allowBlank="1" showInputMessage="1" showErrorMessage="1" sqref="F9:F38" xr:uid="{6F9DFC5E-A73A-4919-BACE-7CE1F544BDCF}">
      <formula1>"diesel,biodiesel,stroom"</formula1>
    </dataValidation>
  </dataValidations>
  <pageMargins left="0.7" right="0.7" top="0.75" bottom="0.75" header="0.3" footer="0.3"/>
  <pageSetup paperSize="9" scale="5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53280-1BB3-4BCE-9D16-E765EA134A47}">
  <sheetPr>
    <tabColor rgb="FF00B050"/>
    <pageSetUpPr fitToPage="1"/>
  </sheetPr>
  <dimension ref="B1:BJ39"/>
  <sheetViews>
    <sheetView showGridLines="0" zoomScale="85" zoomScaleNormal="85" workbookViewId="0">
      <selection activeCell="C9" sqref="C9"/>
    </sheetView>
  </sheetViews>
  <sheetFormatPr defaultColWidth="9.1796875" defaultRowHeight="14.5"/>
  <cols>
    <col min="1" max="1" width="1.26953125" customWidth="1"/>
    <col min="2" max="2" width="3.1796875" bestFit="1" customWidth="1"/>
    <col min="3" max="3" width="12.26953125" customWidth="1"/>
    <col min="4" max="4" width="13.81640625" style="99" customWidth="1"/>
    <col min="5" max="6" width="10.453125" style="99" bestFit="1" customWidth="1"/>
    <col min="7" max="7" width="12.1796875" style="99" customWidth="1"/>
    <col min="8" max="9" width="12.1796875" customWidth="1"/>
    <col min="10" max="10" width="4.81640625" customWidth="1"/>
    <col min="11" max="12" width="4.81640625" style="100" customWidth="1"/>
    <col min="13" max="63" width="4.81640625" customWidth="1"/>
  </cols>
  <sheetData>
    <row r="1" spans="2:62" s="44" customFormat="1" ht="18.5">
      <c r="C1" s="45" t="str">
        <f>invulformulier!B1</f>
        <v>Gymvervoer</v>
      </c>
    </row>
    <row r="2" spans="2:62" s="46" customFormat="1" ht="18.5">
      <c r="C2" s="45" t="s">
        <v>96</v>
      </c>
      <c r="L2" s="47"/>
      <c r="M2" s="47"/>
      <c r="V2" s="47"/>
      <c r="W2" s="47"/>
    </row>
    <row r="3" spans="2:62" s="46" customFormat="1" ht="6" customHeight="1">
      <c r="D3" s="101"/>
      <c r="E3"/>
      <c r="F3"/>
      <c r="G3"/>
      <c r="M3" s="51"/>
      <c r="V3" s="47"/>
      <c r="W3" s="47"/>
    </row>
    <row r="4" spans="2:62" s="46" customFormat="1" ht="15.5">
      <c r="C4" s="48" t="s">
        <v>34</v>
      </c>
      <c r="E4"/>
      <c r="F4"/>
      <c r="G4"/>
      <c r="M4" s="51"/>
      <c r="V4" s="47"/>
      <c r="W4" s="47"/>
    </row>
    <row r="5" spans="2:62" s="46" customFormat="1">
      <c r="C5" s="148">
        <f>invulformulier!B7</f>
        <v>0</v>
      </c>
      <c r="D5" s="148"/>
      <c r="E5"/>
      <c r="F5"/>
      <c r="G5"/>
      <c r="M5" s="51"/>
      <c r="V5" s="47"/>
      <c r="W5" s="47"/>
    </row>
    <row r="6" spans="2:62" s="46" customFormat="1" ht="15" customHeight="1" thickBot="1">
      <c r="C6"/>
      <c r="D6" s="140"/>
      <c r="E6" s="140"/>
      <c r="F6" s="140"/>
      <c r="G6" s="149" t="s">
        <v>15</v>
      </c>
      <c r="H6" s="149"/>
      <c r="I6" s="149"/>
      <c r="J6" s="140"/>
      <c r="K6" s="140"/>
      <c r="L6" s="140"/>
      <c r="M6" s="51"/>
      <c r="V6" s="47"/>
      <c r="W6" s="47"/>
    </row>
    <row r="7" spans="2:62" s="95" customFormat="1" ht="42.75" customHeight="1" thickBot="1">
      <c r="C7" s="102" t="s">
        <v>35</v>
      </c>
      <c r="D7" s="103"/>
      <c r="E7" s="103"/>
      <c r="F7" s="103"/>
      <c r="G7" s="104">
        <f>IFERROR((SUM(G9:G38)/SUM($G9:$I38)),0)</f>
        <v>0</v>
      </c>
      <c r="H7" s="105">
        <f t="shared" ref="H7:I7" si="0">IFERROR((SUM(H9:H38)/SUM($G9:$I38)),0)</f>
        <v>0</v>
      </c>
      <c r="I7" s="106">
        <f t="shared" si="0"/>
        <v>0</v>
      </c>
      <c r="J7" s="107" t="s">
        <v>36</v>
      </c>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9"/>
    </row>
    <row r="8" spans="2:62" s="46" customFormat="1" ht="38.5" customHeight="1" thickBot="1">
      <c r="C8" s="110" t="s">
        <v>37</v>
      </c>
      <c r="D8" s="111" t="s">
        <v>38</v>
      </c>
      <c r="E8" s="111" t="s">
        <v>39</v>
      </c>
      <c r="F8" s="112" t="s">
        <v>12</v>
      </c>
      <c r="G8" s="113" t="s">
        <v>40</v>
      </c>
      <c r="H8" s="114" t="s">
        <v>41</v>
      </c>
      <c r="I8" s="115" t="s">
        <v>42</v>
      </c>
      <c r="J8" s="116" t="s">
        <v>43</v>
      </c>
      <c r="K8" s="117" t="s">
        <v>44</v>
      </c>
      <c r="L8" s="117" t="s">
        <v>45</v>
      </c>
      <c r="M8" s="117" t="s">
        <v>46</v>
      </c>
      <c r="N8" s="117" t="s">
        <v>47</v>
      </c>
      <c r="O8" s="117" t="s">
        <v>48</v>
      </c>
      <c r="P8" s="117" t="s">
        <v>49</v>
      </c>
      <c r="Q8" s="117" t="s">
        <v>50</v>
      </c>
      <c r="R8" s="117" t="s">
        <v>51</v>
      </c>
      <c r="S8" s="117" t="s">
        <v>52</v>
      </c>
      <c r="T8" s="117" t="s">
        <v>53</v>
      </c>
      <c r="U8" s="117" t="s">
        <v>54</v>
      </c>
      <c r="V8" s="117" t="s">
        <v>55</v>
      </c>
      <c r="W8" s="117" t="s">
        <v>56</v>
      </c>
      <c r="X8" s="117" t="s">
        <v>57</v>
      </c>
      <c r="Y8" s="117" t="s">
        <v>58</v>
      </c>
      <c r="Z8" s="117" t="s">
        <v>59</v>
      </c>
      <c r="AA8" s="117" t="s">
        <v>60</v>
      </c>
      <c r="AB8" s="117" t="s">
        <v>61</v>
      </c>
      <c r="AC8" s="117" t="s">
        <v>62</v>
      </c>
      <c r="AD8" s="117" t="s">
        <v>63</v>
      </c>
      <c r="AE8" s="117" t="s">
        <v>64</v>
      </c>
      <c r="AF8" s="117" t="s">
        <v>65</v>
      </c>
      <c r="AG8" s="117" t="s">
        <v>66</v>
      </c>
      <c r="AH8" s="117" t="s">
        <v>67</v>
      </c>
      <c r="AI8" s="117" t="s">
        <v>68</v>
      </c>
      <c r="AJ8" s="117" t="s">
        <v>69</v>
      </c>
      <c r="AK8" s="117" t="s">
        <v>70</v>
      </c>
      <c r="AL8" s="117" t="s">
        <v>71</v>
      </c>
      <c r="AM8" s="117" t="s">
        <v>72</v>
      </c>
      <c r="AN8" s="117" t="s">
        <v>73</v>
      </c>
      <c r="AO8" s="117" t="s">
        <v>74</v>
      </c>
      <c r="AP8" s="117" t="s">
        <v>75</v>
      </c>
      <c r="AQ8" s="117" t="s">
        <v>76</v>
      </c>
      <c r="AR8" s="117" t="s">
        <v>77</v>
      </c>
      <c r="AS8" s="117" t="s">
        <v>78</v>
      </c>
      <c r="AT8" s="117" t="s">
        <v>79</v>
      </c>
      <c r="AU8" s="117" t="s">
        <v>80</v>
      </c>
      <c r="AV8" s="117" t="s">
        <v>81</v>
      </c>
      <c r="AW8" s="117" t="s">
        <v>82</v>
      </c>
      <c r="AX8" s="117" t="s">
        <v>83</v>
      </c>
      <c r="AY8" s="117" t="s">
        <v>84</v>
      </c>
      <c r="AZ8" s="117" t="s">
        <v>85</v>
      </c>
      <c r="BA8" s="117" t="s">
        <v>86</v>
      </c>
      <c r="BB8" s="117" t="s">
        <v>87</v>
      </c>
      <c r="BC8" s="117" t="s">
        <v>88</v>
      </c>
      <c r="BD8" s="117" t="s">
        <v>89</v>
      </c>
      <c r="BE8" s="117" t="s">
        <v>90</v>
      </c>
      <c r="BF8" s="117" t="s">
        <v>91</v>
      </c>
      <c r="BG8" s="117" t="s">
        <v>92</v>
      </c>
      <c r="BH8" s="117" t="s">
        <v>93</v>
      </c>
      <c r="BI8" s="117" t="s">
        <v>94</v>
      </c>
      <c r="BJ8" s="118" t="s">
        <v>95</v>
      </c>
    </row>
    <row r="9" spans="2:62" s="46" customFormat="1" ht="15" customHeight="1">
      <c r="B9" s="46">
        <v>1</v>
      </c>
      <c r="C9" s="128"/>
      <c r="D9" s="129"/>
      <c r="E9" s="129"/>
      <c r="F9" s="130"/>
      <c r="G9" s="119">
        <f t="shared" ref="G9:G27" si="1">IFERROR(IF(VLOOKUP("diesel",$F9,1)="diesel",SUM($J9:$BJ9),0),0)</f>
        <v>0</v>
      </c>
      <c r="H9" s="120">
        <f t="shared" ref="H9:H27" si="2">IFERROR(IF(VLOOKUP("biodiesel",$F9,1)="biodiesel",SUM($J9:$BJ9),0),0)</f>
        <v>0</v>
      </c>
      <c r="I9" s="121">
        <f t="shared" ref="I9:I27" si="3">IFERROR(IF(VLOOKUP("stroom",$F9,1)="stroom",SUM($J9:$BJ9),0),0)</f>
        <v>0</v>
      </c>
      <c r="J9" s="23"/>
      <c r="K9" s="24"/>
      <c r="L9" s="24"/>
      <c r="M9" s="24"/>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6"/>
    </row>
    <row r="10" spans="2:62" s="46" customFormat="1" ht="15" customHeight="1">
      <c r="B10" s="46">
        <v>2</v>
      </c>
      <c r="C10" s="131"/>
      <c r="D10" s="132"/>
      <c r="E10" s="132"/>
      <c r="F10" s="133"/>
      <c r="G10" s="122">
        <f t="shared" si="1"/>
        <v>0</v>
      </c>
      <c r="H10" s="123">
        <f t="shared" si="2"/>
        <v>0</v>
      </c>
      <c r="I10" s="124">
        <f t="shared" si="3"/>
        <v>0</v>
      </c>
      <c r="J10" s="27"/>
      <c r="K10" s="28"/>
      <c r="L10" s="28"/>
      <c r="M10" s="28"/>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30"/>
    </row>
    <row r="11" spans="2:62" s="46" customFormat="1" ht="15" customHeight="1">
      <c r="B11" s="46">
        <v>3</v>
      </c>
      <c r="C11" s="131"/>
      <c r="D11" s="132"/>
      <c r="E11" s="132"/>
      <c r="F11" s="133"/>
      <c r="G11" s="122">
        <f t="shared" si="1"/>
        <v>0</v>
      </c>
      <c r="H11" s="123">
        <f t="shared" si="2"/>
        <v>0</v>
      </c>
      <c r="I11" s="124">
        <f t="shared" si="3"/>
        <v>0</v>
      </c>
      <c r="J11" s="27"/>
      <c r="K11" s="28"/>
      <c r="L11" s="28"/>
      <c r="M11" s="28"/>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30"/>
    </row>
    <row r="12" spans="2:62" s="46" customFormat="1" ht="15" customHeight="1">
      <c r="B12" s="46">
        <v>4</v>
      </c>
      <c r="C12" s="131"/>
      <c r="D12" s="132"/>
      <c r="E12" s="132"/>
      <c r="F12" s="133"/>
      <c r="G12" s="122">
        <f t="shared" si="1"/>
        <v>0</v>
      </c>
      <c r="H12" s="123">
        <f t="shared" si="2"/>
        <v>0</v>
      </c>
      <c r="I12" s="124">
        <f t="shared" si="3"/>
        <v>0</v>
      </c>
      <c r="J12" s="27"/>
      <c r="K12" s="28"/>
      <c r="L12" s="28"/>
      <c r="M12" s="28"/>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30"/>
    </row>
    <row r="13" spans="2:62" s="46" customFormat="1" ht="15" customHeight="1">
      <c r="B13" s="46">
        <v>5</v>
      </c>
      <c r="C13" s="131"/>
      <c r="D13" s="132"/>
      <c r="E13" s="132"/>
      <c r="F13" s="133"/>
      <c r="G13" s="122">
        <f t="shared" si="1"/>
        <v>0</v>
      </c>
      <c r="H13" s="123">
        <f t="shared" si="2"/>
        <v>0</v>
      </c>
      <c r="I13" s="124">
        <f t="shared" si="3"/>
        <v>0</v>
      </c>
      <c r="J13" s="27"/>
      <c r="K13" s="28"/>
      <c r="L13" s="28"/>
      <c r="M13" s="28"/>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30"/>
    </row>
    <row r="14" spans="2:62" s="46" customFormat="1" ht="15" customHeight="1">
      <c r="B14" s="46">
        <v>6</v>
      </c>
      <c r="C14" s="131"/>
      <c r="D14" s="132"/>
      <c r="E14" s="132"/>
      <c r="F14" s="133"/>
      <c r="G14" s="122">
        <f t="shared" si="1"/>
        <v>0</v>
      </c>
      <c r="H14" s="123">
        <f t="shared" si="2"/>
        <v>0</v>
      </c>
      <c r="I14" s="124">
        <f t="shared" si="3"/>
        <v>0</v>
      </c>
      <c r="J14" s="27"/>
      <c r="K14" s="28"/>
      <c r="L14" s="28"/>
      <c r="M14" s="28"/>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30"/>
    </row>
    <row r="15" spans="2:62" s="46" customFormat="1" ht="15" customHeight="1">
      <c r="B15" s="46">
        <v>7</v>
      </c>
      <c r="C15" s="131"/>
      <c r="D15" s="132"/>
      <c r="E15" s="132"/>
      <c r="F15" s="133"/>
      <c r="G15" s="122">
        <f t="shared" si="1"/>
        <v>0</v>
      </c>
      <c r="H15" s="123">
        <f t="shared" si="2"/>
        <v>0</v>
      </c>
      <c r="I15" s="124">
        <f t="shared" si="3"/>
        <v>0</v>
      </c>
      <c r="J15" s="27"/>
      <c r="K15" s="28"/>
      <c r="L15" s="28"/>
      <c r="M15" s="28"/>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row>
    <row r="16" spans="2:62" s="46" customFormat="1" ht="15" customHeight="1">
      <c r="B16" s="46">
        <v>8</v>
      </c>
      <c r="C16" s="131"/>
      <c r="D16" s="132"/>
      <c r="E16" s="132"/>
      <c r="F16" s="133"/>
      <c r="G16" s="122">
        <f t="shared" si="1"/>
        <v>0</v>
      </c>
      <c r="H16" s="123">
        <f t="shared" si="2"/>
        <v>0</v>
      </c>
      <c r="I16" s="124">
        <f t="shared" si="3"/>
        <v>0</v>
      </c>
      <c r="J16" s="27"/>
      <c r="K16" s="28"/>
      <c r="L16" s="28"/>
      <c r="M16" s="28"/>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30"/>
    </row>
    <row r="17" spans="2:62" s="46" customFormat="1" ht="15" customHeight="1">
      <c r="B17" s="46">
        <v>9</v>
      </c>
      <c r="C17" s="131"/>
      <c r="D17" s="132"/>
      <c r="E17" s="132"/>
      <c r="F17" s="133"/>
      <c r="G17" s="122">
        <f t="shared" si="1"/>
        <v>0</v>
      </c>
      <c r="H17" s="123">
        <f t="shared" si="2"/>
        <v>0</v>
      </c>
      <c r="I17" s="124">
        <f t="shared" si="3"/>
        <v>0</v>
      </c>
      <c r="J17" s="31"/>
      <c r="K17" s="32"/>
      <c r="L17" s="32"/>
      <c r="M17" s="3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4"/>
    </row>
    <row r="18" spans="2:62" s="46" customFormat="1" ht="15" customHeight="1">
      <c r="B18" s="46">
        <v>10</v>
      </c>
      <c r="C18" s="131"/>
      <c r="D18" s="132"/>
      <c r="E18" s="132"/>
      <c r="F18" s="133"/>
      <c r="G18" s="122">
        <f t="shared" si="1"/>
        <v>0</v>
      </c>
      <c r="H18" s="123">
        <f t="shared" si="2"/>
        <v>0</v>
      </c>
      <c r="I18" s="124">
        <f t="shared" si="3"/>
        <v>0</v>
      </c>
      <c r="J18" s="31"/>
      <c r="K18" s="32"/>
      <c r="L18" s="32"/>
      <c r="M18" s="3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4"/>
    </row>
    <row r="19" spans="2:62" s="46" customFormat="1" ht="15" customHeight="1">
      <c r="B19" s="46">
        <v>11</v>
      </c>
      <c r="C19" s="131"/>
      <c r="D19" s="132"/>
      <c r="E19" s="132"/>
      <c r="F19" s="133"/>
      <c r="G19" s="122">
        <f t="shared" si="1"/>
        <v>0</v>
      </c>
      <c r="H19" s="123">
        <f t="shared" si="2"/>
        <v>0</v>
      </c>
      <c r="I19" s="124">
        <f t="shared" si="3"/>
        <v>0</v>
      </c>
      <c r="J19" s="31"/>
      <c r="K19" s="32"/>
      <c r="L19" s="32"/>
      <c r="M19" s="3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4"/>
    </row>
    <row r="20" spans="2:62" s="46" customFormat="1" ht="15" customHeight="1">
      <c r="B20" s="46">
        <v>12</v>
      </c>
      <c r="C20" s="131"/>
      <c r="D20" s="132"/>
      <c r="E20" s="132"/>
      <c r="F20" s="133"/>
      <c r="G20" s="122">
        <f t="shared" si="1"/>
        <v>0</v>
      </c>
      <c r="H20" s="123">
        <f t="shared" si="2"/>
        <v>0</v>
      </c>
      <c r="I20" s="124">
        <f t="shared" si="3"/>
        <v>0</v>
      </c>
      <c r="J20" s="31"/>
      <c r="K20" s="32"/>
      <c r="L20" s="32"/>
      <c r="M20" s="32"/>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4"/>
    </row>
    <row r="21" spans="2:62" s="46" customFormat="1" ht="15" customHeight="1">
      <c r="B21" s="46">
        <v>13</v>
      </c>
      <c r="C21" s="131"/>
      <c r="D21" s="132"/>
      <c r="E21" s="132"/>
      <c r="F21" s="133"/>
      <c r="G21" s="122">
        <f t="shared" si="1"/>
        <v>0</v>
      </c>
      <c r="H21" s="123">
        <f t="shared" si="2"/>
        <v>0</v>
      </c>
      <c r="I21" s="124">
        <f t="shared" si="3"/>
        <v>0</v>
      </c>
      <c r="J21" s="31"/>
      <c r="K21" s="32"/>
      <c r="L21" s="32"/>
      <c r="M21" s="3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4"/>
    </row>
    <row r="22" spans="2:62" s="46" customFormat="1" ht="15" customHeight="1">
      <c r="B22" s="46">
        <v>14</v>
      </c>
      <c r="C22" s="131"/>
      <c r="D22" s="132"/>
      <c r="E22" s="132"/>
      <c r="F22" s="133"/>
      <c r="G22" s="122">
        <f t="shared" si="1"/>
        <v>0</v>
      </c>
      <c r="H22" s="123">
        <f t="shared" si="2"/>
        <v>0</v>
      </c>
      <c r="I22" s="124">
        <f t="shared" si="3"/>
        <v>0</v>
      </c>
      <c r="J22" s="31"/>
      <c r="K22" s="32"/>
      <c r="L22" s="32"/>
      <c r="M22" s="3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4"/>
    </row>
    <row r="23" spans="2:62" s="46" customFormat="1" ht="15" customHeight="1">
      <c r="B23" s="46">
        <v>15</v>
      </c>
      <c r="C23" s="131"/>
      <c r="D23" s="132"/>
      <c r="E23" s="132"/>
      <c r="F23" s="133"/>
      <c r="G23" s="122">
        <f t="shared" si="1"/>
        <v>0</v>
      </c>
      <c r="H23" s="123">
        <f t="shared" si="2"/>
        <v>0</v>
      </c>
      <c r="I23" s="124">
        <f t="shared" si="3"/>
        <v>0</v>
      </c>
      <c r="J23" s="31"/>
      <c r="K23" s="32"/>
      <c r="L23" s="32"/>
      <c r="M23" s="3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4"/>
    </row>
    <row r="24" spans="2:62" s="46" customFormat="1" ht="15" customHeight="1">
      <c r="B24" s="46">
        <v>16</v>
      </c>
      <c r="C24" s="131"/>
      <c r="D24" s="132"/>
      <c r="E24" s="132"/>
      <c r="F24" s="133"/>
      <c r="G24" s="122">
        <f t="shared" si="1"/>
        <v>0</v>
      </c>
      <c r="H24" s="123">
        <f t="shared" si="2"/>
        <v>0</v>
      </c>
      <c r="I24" s="124">
        <f t="shared" si="3"/>
        <v>0</v>
      </c>
      <c r="J24" s="31"/>
      <c r="K24" s="32"/>
      <c r="L24" s="32"/>
      <c r="M24" s="3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4"/>
    </row>
    <row r="25" spans="2:62" s="46" customFormat="1" ht="15" customHeight="1">
      <c r="B25" s="46">
        <v>17</v>
      </c>
      <c r="C25" s="131"/>
      <c r="D25" s="132"/>
      <c r="E25" s="132"/>
      <c r="F25" s="133"/>
      <c r="G25" s="122">
        <f t="shared" si="1"/>
        <v>0</v>
      </c>
      <c r="H25" s="123">
        <f t="shared" si="2"/>
        <v>0</v>
      </c>
      <c r="I25" s="124">
        <f t="shared" si="3"/>
        <v>0</v>
      </c>
      <c r="J25" s="31"/>
      <c r="K25" s="32"/>
      <c r="L25" s="32"/>
      <c r="M25" s="32"/>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4"/>
    </row>
    <row r="26" spans="2:62" s="46" customFormat="1" ht="15" customHeight="1">
      <c r="B26" s="46">
        <v>18</v>
      </c>
      <c r="C26" s="131"/>
      <c r="D26" s="132"/>
      <c r="E26" s="132"/>
      <c r="F26" s="133"/>
      <c r="G26" s="122">
        <f t="shared" si="1"/>
        <v>0</v>
      </c>
      <c r="H26" s="123">
        <f t="shared" si="2"/>
        <v>0</v>
      </c>
      <c r="I26" s="124">
        <f t="shared" si="3"/>
        <v>0</v>
      </c>
      <c r="J26" s="31"/>
      <c r="K26" s="32"/>
      <c r="L26" s="32"/>
      <c r="M26" s="32"/>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4"/>
    </row>
    <row r="27" spans="2:62" s="46" customFormat="1" ht="15" customHeight="1">
      <c r="B27" s="46">
        <v>19</v>
      </c>
      <c r="C27" s="131"/>
      <c r="D27" s="132"/>
      <c r="E27" s="132"/>
      <c r="F27" s="133"/>
      <c r="G27" s="122">
        <f t="shared" si="1"/>
        <v>0</v>
      </c>
      <c r="H27" s="123">
        <f t="shared" si="2"/>
        <v>0</v>
      </c>
      <c r="I27" s="124">
        <f t="shared" si="3"/>
        <v>0</v>
      </c>
      <c r="J27" s="35"/>
      <c r="K27" s="36"/>
      <c r="L27" s="36"/>
      <c r="M27" s="36"/>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8"/>
    </row>
    <row r="28" spans="2:62" s="46" customFormat="1" ht="15" customHeight="1">
      <c r="B28" s="46">
        <v>20</v>
      </c>
      <c r="C28" s="134"/>
      <c r="D28" s="135"/>
      <c r="E28" s="135"/>
      <c r="F28" s="136"/>
      <c r="G28" s="122">
        <f t="shared" ref="G28:G38" si="4">IFERROR(IF(VLOOKUP("diesel",$F28,1)="diesel",SUM($J28:$BJ28),0),0)</f>
        <v>0</v>
      </c>
      <c r="H28" s="123">
        <f t="shared" ref="H28:H38" si="5">IFERROR(IF(VLOOKUP("biodiesel",$F28,1)="biodiesel",SUM($J28:$BJ28),0),0)</f>
        <v>0</v>
      </c>
      <c r="I28" s="124">
        <f t="shared" ref="I28:I38" si="6">IFERROR(IF(VLOOKUP("stroom",$F28,1)="stroom",SUM($J28:$BJ28),0),0)</f>
        <v>0</v>
      </c>
      <c r="J28" s="35"/>
      <c r="K28" s="36"/>
      <c r="L28" s="36"/>
      <c r="M28" s="36"/>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8"/>
    </row>
    <row r="29" spans="2:62" s="46" customFormat="1" ht="15" customHeight="1">
      <c r="B29" s="46">
        <v>21</v>
      </c>
      <c r="C29" s="134"/>
      <c r="D29" s="135"/>
      <c r="E29" s="135"/>
      <c r="F29" s="136"/>
      <c r="G29" s="122">
        <f t="shared" si="4"/>
        <v>0</v>
      </c>
      <c r="H29" s="123">
        <f t="shared" si="5"/>
        <v>0</v>
      </c>
      <c r="I29" s="124">
        <f t="shared" si="6"/>
        <v>0</v>
      </c>
      <c r="J29" s="35"/>
      <c r="K29" s="36"/>
      <c r="L29" s="36"/>
      <c r="M29" s="36"/>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8"/>
    </row>
    <row r="30" spans="2:62" s="46" customFormat="1" ht="15" customHeight="1">
      <c r="B30" s="46">
        <v>22</v>
      </c>
      <c r="C30" s="134"/>
      <c r="D30" s="135"/>
      <c r="E30" s="135"/>
      <c r="F30" s="136"/>
      <c r="G30" s="122">
        <f t="shared" si="4"/>
        <v>0</v>
      </c>
      <c r="H30" s="123">
        <f t="shared" si="5"/>
        <v>0</v>
      </c>
      <c r="I30" s="124">
        <f t="shared" si="6"/>
        <v>0</v>
      </c>
      <c r="J30" s="35"/>
      <c r="K30" s="36"/>
      <c r="L30" s="36"/>
      <c r="M30" s="36"/>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8"/>
    </row>
    <row r="31" spans="2:62" s="46" customFormat="1" ht="15" customHeight="1">
      <c r="B31" s="46">
        <v>23</v>
      </c>
      <c r="C31" s="134"/>
      <c r="D31" s="135"/>
      <c r="E31" s="135"/>
      <c r="F31" s="136"/>
      <c r="G31" s="122">
        <f t="shared" si="4"/>
        <v>0</v>
      </c>
      <c r="H31" s="123">
        <f t="shared" si="5"/>
        <v>0</v>
      </c>
      <c r="I31" s="124">
        <f t="shared" si="6"/>
        <v>0</v>
      </c>
      <c r="J31" s="35"/>
      <c r="K31" s="36"/>
      <c r="L31" s="36"/>
      <c r="M31" s="36"/>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8"/>
    </row>
    <row r="32" spans="2:62" s="46" customFormat="1" ht="15" customHeight="1">
      <c r="B32" s="46">
        <v>24</v>
      </c>
      <c r="C32" s="134"/>
      <c r="D32" s="135"/>
      <c r="E32" s="135"/>
      <c r="F32" s="136"/>
      <c r="G32" s="122">
        <f t="shared" si="4"/>
        <v>0</v>
      </c>
      <c r="H32" s="123">
        <f t="shared" si="5"/>
        <v>0</v>
      </c>
      <c r="I32" s="124">
        <f t="shared" si="6"/>
        <v>0</v>
      </c>
      <c r="J32" s="35"/>
      <c r="K32" s="36"/>
      <c r="L32" s="36"/>
      <c r="M32" s="36"/>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8"/>
    </row>
    <row r="33" spans="2:62" s="46" customFormat="1" ht="15" customHeight="1">
      <c r="B33" s="46">
        <v>25</v>
      </c>
      <c r="C33" s="134"/>
      <c r="D33" s="135"/>
      <c r="E33" s="135"/>
      <c r="F33" s="136"/>
      <c r="G33" s="122">
        <f t="shared" si="4"/>
        <v>0</v>
      </c>
      <c r="H33" s="123">
        <f t="shared" si="5"/>
        <v>0</v>
      </c>
      <c r="I33" s="124">
        <f t="shared" si="6"/>
        <v>0</v>
      </c>
      <c r="J33" s="35"/>
      <c r="K33" s="36"/>
      <c r="L33" s="36"/>
      <c r="M33" s="36"/>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8"/>
    </row>
    <row r="34" spans="2:62" s="46" customFormat="1" ht="15" customHeight="1">
      <c r="B34" s="46">
        <v>26</v>
      </c>
      <c r="C34" s="134"/>
      <c r="D34" s="135"/>
      <c r="E34" s="135"/>
      <c r="F34" s="136"/>
      <c r="G34" s="122">
        <f t="shared" si="4"/>
        <v>0</v>
      </c>
      <c r="H34" s="123">
        <f t="shared" si="5"/>
        <v>0</v>
      </c>
      <c r="I34" s="124">
        <f t="shared" si="6"/>
        <v>0</v>
      </c>
      <c r="J34" s="35"/>
      <c r="K34" s="36"/>
      <c r="L34" s="36"/>
      <c r="M34" s="36"/>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8"/>
    </row>
    <row r="35" spans="2:62" s="46" customFormat="1" ht="15" customHeight="1">
      <c r="B35" s="46">
        <v>27</v>
      </c>
      <c r="C35" s="134"/>
      <c r="D35" s="135"/>
      <c r="E35" s="135"/>
      <c r="F35" s="136"/>
      <c r="G35" s="122">
        <f t="shared" si="4"/>
        <v>0</v>
      </c>
      <c r="H35" s="123">
        <f t="shared" si="5"/>
        <v>0</v>
      </c>
      <c r="I35" s="124">
        <f t="shared" si="6"/>
        <v>0</v>
      </c>
      <c r="J35" s="35"/>
      <c r="K35" s="36"/>
      <c r="L35" s="36"/>
      <c r="M35" s="36"/>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8"/>
    </row>
    <row r="36" spans="2:62" s="46" customFormat="1" ht="15" customHeight="1">
      <c r="B36" s="46">
        <v>28</v>
      </c>
      <c r="C36" s="134"/>
      <c r="D36" s="135"/>
      <c r="E36" s="135"/>
      <c r="F36" s="136"/>
      <c r="G36" s="122">
        <f t="shared" si="4"/>
        <v>0</v>
      </c>
      <c r="H36" s="123">
        <f t="shared" si="5"/>
        <v>0</v>
      </c>
      <c r="I36" s="124">
        <f t="shared" si="6"/>
        <v>0</v>
      </c>
      <c r="J36" s="35"/>
      <c r="K36" s="36"/>
      <c r="L36" s="36"/>
      <c r="M36" s="36"/>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8"/>
    </row>
    <row r="37" spans="2:62" s="46" customFormat="1" ht="15" customHeight="1">
      <c r="B37" s="46">
        <v>29</v>
      </c>
      <c r="C37" s="134"/>
      <c r="D37" s="135"/>
      <c r="E37" s="135"/>
      <c r="F37" s="136"/>
      <c r="G37" s="122">
        <f t="shared" si="4"/>
        <v>0</v>
      </c>
      <c r="H37" s="123">
        <f t="shared" si="5"/>
        <v>0</v>
      </c>
      <c r="I37" s="124">
        <f t="shared" si="6"/>
        <v>0</v>
      </c>
      <c r="J37" s="35"/>
      <c r="K37" s="36"/>
      <c r="L37" s="36"/>
      <c r="M37" s="36"/>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8"/>
    </row>
    <row r="38" spans="2:62" s="46" customFormat="1" ht="15" customHeight="1" thickBot="1">
      <c r="B38" s="73">
        <v>30</v>
      </c>
      <c r="C38" s="137"/>
      <c r="D38" s="138"/>
      <c r="E38" s="138"/>
      <c r="F38" s="139"/>
      <c r="G38" s="125">
        <f t="shared" si="4"/>
        <v>0</v>
      </c>
      <c r="H38" s="126">
        <f t="shared" si="5"/>
        <v>0</v>
      </c>
      <c r="I38" s="127">
        <f t="shared" si="6"/>
        <v>0</v>
      </c>
      <c r="J38" s="39"/>
      <c r="K38" s="40"/>
      <c r="L38" s="40"/>
      <c r="M38" s="40"/>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2"/>
    </row>
    <row r="39" spans="2:62" s="46" customFormat="1">
      <c r="L39" s="47"/>
    </row>
  </sheetData>
  <sheetProtection sheet="1" objects="1" scenarios="1" formatCells="0" formatColumns="0" formatRows="0" insertColumns="0" insertRows="0" selectLockedCells="1" sort="0" autoFilter="0"/>
  <mergeCells count="2">
    <mergeCell ref="C5:D5"/>
    <mergeCell ref="G6:I6"/>
  </mergeCells>
  <dataValidations count="1">
    <dataValidation type="list" allowBlank="1" showInputMessage="1" showErrorMessage="1" sqref="F9:F38" xr:uid="{C15CCE7D-CF86-4188-ACAB-490FD87BE2B5}">
      <formula1>"diesel,biodiesel,stroom"</formula1>
    </dataValidation>
  </dataValidations>
  <pageMargins left="0.7" right="0.7"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55F24-5447-426E-BCAC-C8E717ADBB97}">
  <sheetPr>
    <tabColor rgb="FF00B050"/>
    <pageSetUpPr fitToPage="1"/>
  </sheetPr>
  <dimension ref="B1:BJ39"/>
  <sheetViews>
    <sheetView showGridLines="0" zoomScale="85" zoomScaleNormal="85" workbookViewId="0">
      <selection activeCell="C9" sqref="C9"/>
    </sheetView>
  </sheetViews>
  <sheetFormatPr defaultColWidth="9.1796875" defaultRowHeight="14.5"/>
  <cols>
    <col min="1" max="1" width="1.26953125" customWidth="1"/>
    <col min="2" max="2" width="3.1796875" bestFit="1" customWidth="1"/>
    <col min="3" max="3" width="12.26953125" customWidth="1"/>
    <col min="4" max="4" width="13.81640625" style="99" customWidth="1"/>
    <col min="5" max="6" width="10.453125" style="99" bestFit="1" customWidth="1"/>
    <col min="7" max="7" width="12.1796875" style="99" customWidth="1"/>
    <col min="8" max="9" width="12.1796875" customWidth="1"/>
    <col min="10" max="10" width="4.81640625" customWidth="1"/>
    <col min="11" max="12" width="4.81640625" style="100" customWidth="1"/>
    <col min="13" max="63" width="4.81640625" customWidth="1"/>
  </cols>
  <sheetData>
    <row r="1" spans="2:62" s="44" customFormat="1" ht="18.5">
      <c r="C1" s="45" t="str">
        <f>invulformulier!B1</f>
        <v>Gymvervoer</v>
      </c>
    </row>
    <row r="2" spans="2:62" s="46" customFormat="1" ht="18.5">
      <c r="C2" s="45" t="s">
        <v>97</v>
      </c>
      <c r="L2" s="47"/>
      <c r="M2" s="47"/>
      <c r="V2" s="47"/>
      <c r="W2" s="47"/>
    </row>
    <row r="3" spans="2:62" s="46" customFormat="1" ht="6" customHeight="1">
      <c r="D3" s="101"/>
      <c r="E3"/>
      <c r="F3"/>
      <c r="G3"/>
      <c r="M3" s="51"/>
      <c r="V3" s="47"/>
      <c r="W3" s="47"/>
    </row>
    <row r="4" spans="2:62" s="46" customFormat="1" ht="15.5">
      <c r="C4" s="48" t="s">
        <v>34</v>
      </c>
      <c r="E4"/>
      <c r="F4"/>
      <c r="G4"/>
      <c r="M4" s="51"/>
      <c r="V4" s="47"/>
      <c r="W4" s="47"/>
    </row>
    <row r="5" spans="2:62" s="46" customFormat="1">
      <c r="C5" s="148">
        <f>invulformulier!B7</f>
        <v>0</v>
      </c>
      <c r="D5" s="148"/>
      <c r="E5"/>
      <c r="F5"/>
      <c r="G5"/>
      <c r="M5" s="51"/>
      <c r="V5" s="47"/>
      <c r="W5" s="47"/>
    </row>
    <row r="6" spans="2:62" s="46" customFormat="1" ht="15" customHeight="1" thickBot="1">
      <c r="C6"/>
      <c r="D6" s="140"/>
      <c r="E6" s="140"/>
      <c r="F6" s="140"/>
      <c r="G6" s="149" t="s">
        <v>15</v>
      </c>
      <c r="H6" s="149"/>
      <c r="I6" s="149"/>
      <c r="J6" s="140"/>
      <c r="K6" s="140"/>
      <c r="L6" s="140"/>
      <c r="M6" s="51"/>
      <c r="V6" s="47"/>
      <c r="W6" s="47"/>
    </row>
    <row r="7" spans="2:62" s="95" customFormat="1" ht="42.75" customHeight="1" thickBot="1">
      <c r="C7" s="102" t="s">
        <v>35</v>
      </c>
      <c r="D7" s="103"/>
      <c r="E7" s="103"/>
      <c r="F7" s="103"/>
      <c r="G7" s="104">
        <f>IFERROR((SUM(G9:G38)/SUM($G9:$I38)),0)</f>
        <v>0</v>
      </c>
      <c r="H7" s="105">
        <f t="shared" ref="H7:I7" si="0">IFERROR((SUM(H9:H38)/SUM($G9:$I38)),0)</f>
        <v>0</v>
      </c>
      <c r="I7" s="106">
        <f t="shared" si="0"/>
        <v>0</v>
      </c>
      <c r="J7" s="107" t="s">
        <v>36</v>
      </c>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9"/>
    </row>
    <row r="8" spans="2:62" s="46" customFormat="1" ht="38.5" customHeight="1" thickBot="1">
      <c r="C8" s="110" t="s">
        <v>37</v>
      </c>
      <c r="D8" s="111" t="s">
        <v>38</v>
      </c>
      <c r="E8" s="111" t="s">
        <v>39</v>
      </c>
      <c r="F8" s="112" t="s">
        <v>12</v>
      </c>
      <c r="G8" s="113" t="s">
        <v>40</v>
      </c>
      <c r="H8" s="114" t="s">
        <v>41</v>
      </c>
      <c r="I8" s="115" t="s">
        <v>42</v>
      </c>
      <c r="J8" s="116" t="s">
        <v>43</v>
      </c>
      <c r="K8" s="117" t="s">
        <v>44</v>
      </c>
      <c r="L8" s="117" t="s">
        <v>45</v>
      </c>
      <c r="M8" s="117" t="s">
        <v>46</v>
      </c>
      <c r="N8" s="117" t="s">
        <v>47</v>
      </c>
      <c r="O8" s="117" t="s">
        <v>48</v>
      </c>
      <c r="P8" s="117" t="s">
        <v>49</v>
      </c>
      <c r="Q8" s="117" t="s">
        <v>50</v>
      </c>
      <c r="R8" s="117" t="s">
        <v>51</v>
      </c>
      <c r="S8" s="117" t="s">
        <v>52</v>
      </c>
      <c r="T8" s="117" t="s">
        <v>53</v>
      </c>
      <c r="U8" s="117" t="s">
        <v>54</v>
      </c>
      <c r="V8" s="117" t="s">
        <v>55</v>
      </c>
      <c r="W8" s="117" t="s">
        <v>56</v>
      </c>
      <c r="X8" s="117" t="s">
        <v>57</v>
      </c>
      <c r="Y8" s="117" t="s">
        <v>58</v>
      </c>
      <c r="Z8" s="117" t="s">
        <v>59</v>
      </c>
      <c r="AA8" s="117" t="s">
        <v>60</v>
      </c>
      <c r="AB8" s="117" t="s">
        <v>61</v>
      </c>
      <c r="AC8" s="117" t="s">
        <v>62</v>
      </c>
      <c r="AD8" s="117" t="s">
        <v>63</v>
      </c>
      <c r="AE8" s="117" t="s">
        <v>64</v>
      </c>
      <c r="AF8" s="117" t="s">
        <v>65</v>
      </c>
      <c r="AG8" s="117" t="s">
        <v>66</v>
      </c>
      <c r="AH8" s="117" t="s">
        <v>67</v>
      </c>
      <c r="AI8" s="117" t="s">
        <v>68</v>
      </c>
      <c r="AJ8" s="117" t="s">
        <v>69</v>
      </c>
      <c r="AK8" s="117" t="s">
        <v>70</v>
      </c>
      <c r="AL8" s="117" t="s">
        <v>71</v>
      </c>
      <c r="AM8" s="117" t="s">
        <v>72</v>
      </c>
      <c r="AN8" s="117" t="s">
        <v>73</v>
      </c>
      <c r="AO8" s="117" t="s">
        <v>74</v>
      </c>
      <c r="AP8" s="117" t="s">
        <v>75</v>
      </c>
      <c r="AQ8" s="117" t="s">
        <v>76</v>
      </c>
      <c r="AR8" s="117" t="s">
        <v>77</v>
      </c>
      <c r="AS8" s="117" t="s">
        <v>78</v>
      </c>
      <c r="AT8" s="117" t="s">
        <v>79</v>
      </c>
      <c r="AU8" s="117" t="s">
        <v>80</v>
      </c>
      <c r="AV8" s="117" t="s">
        <v>81</v>
      </c>
      <c r="AW8" s="117" t="s">
        <v>82</v>
      </c>
      <c r="AX8" s="117" t="s">
        <v>83</v>
      </c>
      <c r="AY8" s="117" t="s">
        <v>84</v>
      </c>
      <c r="AZ8" s="117" t="s">
        <v>85</v>
      </c>
      <c r="BA8" s="117" t="s">
        <v>86</v>
      </c>
      <c r="BB8" s="117" t="s">
        <v>87</v>
      </c>
      <c r="BC8" s="117" t="s">
        <v>88</v>
      </c>
      <c r="BD8" s="117" t="s">
        <v>89</v>
      </c>
      <c r="BE8" s="117" t="s">
        <v>90</v>
      </c>
      <c r="BF8" s="117" t="s">
        <v>91</v>
      </c>
      <c r="BG8" s="117" t="s">
        <v>92</v>
      </c>
      <c r="BH8" s="117" t="s">
        <v>93</v>
      </c>
      <c r="BI8" s="117" t="s">
        <v>94</v>
      </c>
      <c r="BJ8" s="118" t="s">
        <v>95</v>
      </c>
    </row>
    <row r="9" spans="2:62" s="46" customFormat="1" ht="15" customHeight="1">
      <c r="B9" s="46">
        <v>1</v>
      </c>
      <c r="C9" s="128"/>
      <c r="D9" s="129"/>
      <c r="E9" s="129"/>
      <c r="F9" s="130"/>
      <c r="G9" s="119">
        <f t="shared" ref="G9:G27" si="1">IFERROR(IF(VLOOKUP("diesel",$F9,1)="diesel",SUM($J9:$BJ9),0),0)</f>
        <v>0</v>
      </c>
      <c r="H9" s="120">
        <f t="shared" ref="H9:H27" si="2">IFERROR(IF(VLOOKUP("biodiesel",$F9,1)="biodiesel",SUM($J9:$BJ9),0),0)</f>
        <v>0</v>
      </c>
      <c r="I9" s="121">
        <f t="shared" ref="I9:I27" si="3">IFERROR(IF(VLOOKUP("stroom",$F9,1)="stroom",SUM($J9:$BJ9),0),0)</f>
        <v>0</v>
      </c>
      <c r="J9" s="23"/>
      <c r="K9" s="24"/>
      <c r="L9" s="24"/>
      <c r="M9" s="24"/>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6"/>
    </row>
    <row r="10" spans="2:62" s="46" customFormat="1" ht="15" customHeight="1">
      <c r="B10" s="46">
        <v>2</v>
      </c>
      <c r="C10" s="131"/>
      <c r="D10" s="132"/>
      <c r="E10" s="132"/>
      <c r="F10" s="133"/>
      <c r="G10" s="122">
        <f t="shared" si="1"/>
        <v>0</v>
      </c>
      <c r="H10" s="123">
        <f t="shared" si="2"/>
        <v>0</v>
      </c>
      <c r="I10" s="124">
        <f t="shared" si="3"/>
        <v>0</v>
      </c>
      <c r="J10" s="27"/>
      <c r="K10" s="28"/>
      <c r="L10" s="28"/>
      <c r="M10" s="28"/>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30"/>
    </row>
    <row r="11" spans="2:62" s="46" customFormat="1" ht="15" customHeight="1">
      <c r="B11" s="46">
        <v>3</v>
      </c>
      <c r="C11" s="131"/>
      <c r="D11" s="132"/>
      <c r="E11" s="132"/>
      <c r="F11" s="133"/>
      <c r="G11" s="122">
        <f t="shared" si="1"/>
        <v>0</v>
      </c>
      <c r="H11" s="123">
        <f t="shared" si="2"/>
        <v>0</v>
      </c>
      <c r="I11" s="124">
        <f t="shared" si="3"/>
        <v>0</v>
      </c>
      <c r="J11" s="27"/>
      <c r="K11" s="28"/>
      <c r="L11" s="28"/>
      <c r="M11" s="28"/>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30"/>
    </row>
    <row r="12" spans="2:62" s="46" customFormat="1" ht="15" customHeight="1">
      <c r="B12" s="46">
        <v>4</v>
      </c>
      <c r="C12" s="131"/>
      <c r="D12" s="132"/>
      <c r="E12" s="132"/>
      <c r="F12" s="133"/>
      <c r="G12" s="122">
        <f t="shared" si="1"/>
        <v>0</v>
      </c>
      <c r="H12" s="123">
        <f t="shared" si="2"/>
        <v>0</v>
      </c>
      <c r="I12" s="124">
        <f t="shared" si="3"/>
        <v>0</v>
      </c>
      <c r="J12" s="27"/>
      <c r="K12" s="28"/>
      <c r="L12" s="28"/>
      <c r="M12" s="28"/>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30"/>
    </row>
    <row r="13" spans="2:62" s="46" customFormat="1" ht="15" customHeight="1">
      <c r="B13" s="46">
        <v>5</v>
      </c>
      <c r="C13" s="131"/>
      <c r="D13" s="132"/>
      <c r="E13" s="132"/>
      <c r="F13" s="133"/>
      <c r="G13" s="122">
        <f t="shared" si="1"/>
        <v>0</v>
      </c>
      <c r="H13" s="123">
        <f t="shared" si="2"/>
        <v>0</v>
      </c>
      <c r="I13" s="124">
        <f t="shared" si="3"/>
        <v>0</v>
      </c>
      <c r="J13" s="27"/>
      <c r="K13" s="28"/>
      <c r="L13" s="28"/>
      <c r="M13" s="28"/>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30"/>
    </row>
    <row r="14" spans="2:62" s="46" customFormat="1" ht="15" customHeight="1">
      <c r="B14" s="46">
        <v>6</v>
      </c>
      <c r="C14" s="131"/>
      <c r="D14" s="132"/>
      <c r="E14" s="132"/>
      <c r="F14" s="133"/>
      <c r="G14" s="122">
        <f t="shared" si="1"/>
        <v>0</v>
      </c>
      <c r="H14" s="123">
        <f t="shared" si="2"/>
        <v>0</v>
      </c>
      <c r="I14" s="124">
        <f t="shared" si="3"/>
        <v>0</v>
      </c>
      <c r="J14" s="27"/>
      <c r="K14" s="28"/>
      <c r="L14" s="28"/>
      <c r="M14" s="28"/>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30"/>
    </row>
    <row r="15" spans="2:62" s="46" customFormat="1" ht="15" customHeight="1">
      <c r="B15" s="46">
        <v>7</v>
      </c>
      <c r="C15" s="131"/>
      <c r="D15" s="132"/>
      <c r="E15" s="132"/>
      <c r="F15" s="133"/>
      <c r="G15" s="122">
        <f t="shared" si="1"/>
        <v>0</v>
      </c>
      <c r="H15" s="123">
        <f t="shared" si="2"/>
        <v>0</v>
      </c>
      <c r="I15" s="124">
        <f t="shared" si="3"/>
        <v>0</v>
      </c>
      <c r="J15" s="27"/>
      <c r="K15" s="28"/>
      <c r="L15" s="28"/>
      <c r="M15" s="28"/>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row>
    <row r="16" spans="2:62" s="46" customFormat="1" ht="15" customHeight="1">
      <c r="B16" s="46">
        <v>8</v>
      </c>
      <c r="C16" s="131"/>
      <c r="D16" s="132"/>
      <c r="E16" s="132"/>
      <c r="F16" s="133"/>
      <c r="G16" s="122">
        <f t="shared" si="1"/>
        <v>0</v>
      </c>
      <c r="H16" s="123">
        <f t="shared" si="2"/>
        <v>0</v>
      </c>
      <c r="I16" s="124">
        <f t="shared" si="3"/>
        <v>0</v>
      </c>
      <c r="J16" s="27"/>
      <c r="K16" s="28"/>
      <c r="L16" s="28"/>
      <c r="M16" s="28"/>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30"/>
    </row>
    <row r="17" spans="2:62" s="46" customFormat="1" ht="15" customHeight="1">
      <c r="B17" s="46">
        <v>9</v>
      </c>
      <c r="C17" s="131"/>
      <c r="D17" s="132"/>
      <c r="E17" s="132"/>
      <c r="F17" s="133"/>
      <c r="G17" s="122">
        <f t="shared" si="1"/>
        <v>0</v>
      </c>
      <c r="H17" s="123">
        <f t="shared" si="2"/>
        <v>0</v>
      </c>
      <c r="I17" s="124">
        <f t="shared" si="3"/>
        <v>0</v>
      </c>
      <c r="J17" s="31"/>
      <c r="K17" s="32"/>
      <c r="L17" s="32"/>
      <c r="M17" s="3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4"/>
    </row>
    <row r="18" spans="2:62" s="46" customFormat="1" ht="15" customHeight="1">
      <c r="B18" s="46">
        <v>10</v>
      </c>
      <c r="C18" s="131"/>
      <c r="D18" s="132"/>
      <c r="E18" s="132"/>
      <c r="F18" s="133"/>
      <c r="G18" s="122">
        <f t="shared" si="1"/>
        <v>0</v>
      </c>
      <c r="H18" s="123">
        <f t="shared" si="2"/>
        <v>0</v>
      </c>
      <c r="I18" s="124">
        <f t="shared" si="3"/>
        <v>0</v>
      </c>
      <c r="J18" s="31"/>
      <c r="K18" s="32"/>
      <c r="L18" s="32"/>
      <c r="M18" s="3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4"/>
    </row>
    <row r="19" spans="2:62" s="46" customFormat="1" ht="15" customHeight="1">
      <c r="B19" s="46">
        <v>11</v>
      </c>
      <c r="C19" s="131"/>
      <c r="D19" s="132"/>
      <c r="E19" s="132"/>
      <c r="F19" s="133"/>
      <c r="G19" s="122">
        <f t="shared" si="1"/>
        <v>0</v>
      </c>
      <c r="H19" s="123">
        <f t="shared" si="2"/>
        <v>0</v>
      </c>
      <c r="I19" s="124">
        <f t="shared" si="3"/>
        <v>0</v>
      </c>
      <c r="J19" s="31"/>
      <c r="K19" s="32"/>
      <c r="L19" s="32"/>
      <c r="M19" s="3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4"/>
    </row>
    <row r="20" spans="2:62" s="46" customFormat="1" ht="15" customHeight="1">
      <c r="B20" s="46">
        <v>12</v>
      </c>
      <c r="C20" s="131"/>
      <c r="D20" s="132"/>
      <c r="E20" s="132"/>
      <c r="F20" s="133"/>
      <c r="G20" s="122">
        <f t="shared" si="1"/>
        <v>0</v>
      </c>
      <c r="H20" s="123">
        <f t="shared" si="2"/>
        <v>0</v>
      </c>
      <c r="I20" s="124">
        <f t="shared" si="3"/>
        <v>0</v>
      </c>
      <c r="J20" s="31"/>
      <c r="K20" s="32"/>
      <c r="L20" s="32"/>
      <c r="M20" s="32"/>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4"/>
    </row>
    <row r="21" spans="2:62" s="46" customFormat="1" ht="15" customHeight="1">
      <c r="B21" s="46">
        <v>13</v>
      </c>
      <c r="C21" s="131"/>
      <c r="D21" s="132"/>
      <c r="E21" s="132"/>
      <c r="F21" s="133"/>
      <c r="G21" s="122">
        <f t="shared" si="1"/>
        <v>0</v>
      </c>
      <c r="H21" s="123">
        <f t="shared" si="2"/>
        <v>0</v>
      </c>
      <c r="I21" s="124">
        <f t="shared" si="3"/>
        <v>0</v>
      </c>
      <c r="J21" s="31"/>
      <c r="K21" s="32"/>
      <c r="L21" s="32"/>
      <c r="M21" s="3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4"/>
    </row>
    <row r="22" spans="2:62" s="46" customFormat="1" ht="15" customHeight="1">
      <c r="B22" s="46">
        <v>14</v>
      </c>
      <c r="C22" s="131"/>
      <c r="D22" s="132"/>
      <c r="E22" s="132"/>
      <c r="F22" s="133"/>
      <c r="G22" s="122">
        <f t="shared" si="1"/>
        <v>0</v>
      </c>
      <c r="H22" s="123">
        <f t="shared" si="2"/>
        <v>0</v>
      </c>
      <c r="I22" s="124">
        <f t="shared" si="3"/>
        <v>0</v>
      </c>
      <c r="J22" s="31"/>
      <c r="K22" s="32"/>
      <c r="L22" s="32"/>
      <c r="M22" s="3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4"/>
    </row>
    <row r="23" spans="2:62" s="46" customFormat="1" ht="15" customHeight="1">
      <c r="B23" s="46">
        <v>15</v>
      </c>
      <c r="C23" s="131"/>
      <c r="D23" s="132"/>
      <c r="E23" s="132"/>
      <c r="F23" s="133"/>
      <c r="G23" s="122">
        <f t="shared" si="1"/>
        <v>0</v>
      </c>
      <c r="H23" s="123">
        <f t="shared" si="2"/>
        <v>0</v>
      </c>
      <c r="I23" s="124">
        <f t="shared" si="3"/>
        <v>0</v>
      </c>
      <c r="J23" s="31"/>
      <c r="K23" s="32"/>
      <c r="L23" s="32"/>
      <c r="M23" s="3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4"/>
    </row>
    <row r="24" spans="2:62" s="46" customFormat="1" ht="15" customHeight="1">
      <c r="B24" s="46">
        <v>16</v>
      </c>
      <c r="C24" s="131"/>
      <c r="D24" s="132"/>
      <c r="E24" s="132"/>
      <c r="F24" s="133"/>
      <c r="G24" s="122">
        <f t="shared" si="1"/>
        <v>0</v>
      </c>
      <c r="H24" s="123">
        <f t="shared" si="2"/>
        <v>0</v>
      </c>
      <c r="I24" s="124">
        <f t="shared" si="3"/>
        <v>0</v>
      </c>
      <c r="J24" s="31"/>
      <c r="K24" s="32"/>
      <c r="L24" s="32"/>
      <c r="M24" s="3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4"/>
    </row>
    <row r="25" spans="2:62" s="46" customFormat="1" ht="15" customHeight="1">
      <c r="B25" s="46">
        <v>17</v>
      </c>
      <c r="C25" s="131"/>
      <c r="D25" s="132"/>
      <c r="E25" s="132"/>
      <c r="F25" s="133"/>
      <c r="G25" s="122">
        <f t="shared" si="1"/>
        <v>0</v>
      </c>
      <c r="H25" s="123">
        <f t="shared" si="2"/>
        <v>0</v>
      </c>
      <c r="I25" s="124">
        <f t="shared" si="3"/>
        <v>0</v>
      </c>
      <c r="J25" s="31"/>
      <c r="K25" s="32"/>
      <c r="L25" s="32"/>
      <c r="M25" s="32"/>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4"/>
    </row>
    <row r="26" spans="2:62" s="46" customFormat="1" ht="15" customHeight="1">
      <c r="B26" s="46">
        <v>18</v>
      </c>
      <c r="C26" s="131"/>
      <c r="D26" s="132"/>
      <c r="E26" s="132"/>
      <c r="F26" s="133"/>
      <c r="G26" s="122">
        <f t="shared" si="1"/>
        <v>0</v>
      </c>
      <c r="H26" s="123">
        <f t="shared" si="2"/>
        <v>0</v>
      </c>
      <c r="I26" s="124">
        <f t="shared" si="3"/>
        <v>0</v>
      </c>
      <c r="J26" s="31"/>
      <c r="K26" s="32"/>
      <c r="L26" s="32"/>
      <c r="M26" s="32"/>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4"/>
    </row>
    <row r="27" spans="2:62" s="46" customFormat="1" ht="15" customHeight="1">
      <c r="B27" s="46">
        <v>19</v>
      </c>
      <c r="C27" s="131"/>
      <c r="D27" s="132"/>
      <c r="E27" s="132"/>
      <c r="F27" s="133"/>
      <c r="G27" s="122">
        <f t="shared" si="1"/>
        <v>0</v>
      </c>
      <c r="H27" s="123">
        <f t="shared" si="2"/>
        <v>0</v>
      </c>
      <c r="I27" s="124">
        <f t="shared" si="3"/>
        <v>0</v>
      </c>
      <c r="J27" s="35"/>
      <c r="K27" s="36"/>
      <c r="L27" s="36"/>
      <c r="M27" s="36"/>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8"/>
    </row>
    <row r="28" spans="2:62" s="46" customFormat="1" ht="15" customHeight="1">
      <c r="B28" s="46">
        <v>20</v>
      </c>
      <c r="C28" s="134"/>
      <c r="D28" s="135"/>
      <c r="E28" s="135"/>
      <c r="F28" s="136"/>
      <c r="G28" s="122">
        <f t="shared" ref="G28:G38" si="4">IFERROR(IF(VLOOKUP("diesel",$F28,1)="diesel",SUM($J28:$BJ28),0),0)</f>
        <v>0</v>
      </c>
      <c r="H28" s="123">
        <f t="shared" ref="H28:H38" si="5">IFERROR(IF(VLOOKUP("biodiesel",$F28,1)="biodiesel",SUM($J28:$BJ28),0),0)</f>
        <v>0</v>
      </c>
      <c r="I28" s="124">
        <f t="shared" ref="I28:I38" si="6">IFERROR(IF(VLOOKUP("stroom",$F28,1)="stroom",SUM($J28:$BJ28),0),0)</f>
        <v>0</v>
      </c>
      <c r="J28" s="35"/>
      <c r="K28" s="36"/>
      <c r="L28" s="36"/>
      <c r="M28" s="36"/>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8"/>
    </row>
    <row r="29" spans="2:62" s="46" customFormat="1" ht="15" customHeight="1">
      <c r="B29" s="46">
        <v>21</v>
      </c>
      <c r="C29" s="134"/>
      <c r="D29" s="135"/>
      <c r="E29" s="135"/>
      <c r="F29" s="136"/>
      <c r="G29" s="122">
        <f t="shared" si="4"/>
        <v>0</v>
      </c>
      <c r="H29" s="123">
        <f t="shared" si="5"/>
        <v>0</v>
      </c>
      <c r="I29" s="124">
        <f t="shared" si="6"/>
        <v>0</v>
      </c>
      <c r="J29" s="35"/>
      <c r="K29" s="36"/>
      <c r="L29" s="36"/>
      <c r="M29" s="36"/>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8"/>
    </row>
    <row r="30" spans="2:62" s="46" customFormat="1" ht="15" customHeight="1">
      <c r="B30" s="46">
        <v>22</v>
      </c>
      <c r="C30" s="134"/>
      <c r="D30" s="135"/>
      <c r="E30" s="135"/>
      <c r="F30" s="136"/>
      <c r="G30" s="122">
        <f t="shared" si="4"/>
        <v>0</v>
      </c>
      <c r="H30" s="123">
        <f t="shared" si="5"/>
        <v>0</v>
      </c>
      <c r="I30" s="124">
        <f t="shared" si="6"/>
        <v>0</v>
      </c>
      <c r="J30" s="35"/>
      <c r="K30" s="36"/>
      <c r="L30" s="36"/>
      <c r="M30" s="36"/>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8"/>
    </row>
    <row r="31" spans="2:62" s="46" customFormat="1" ht="15" customHeight="1">
      <c r="B31" s="46">
        <v>23</v>
      </c>
      <c r="C31" s="134"/>
      <c r="D31" s="135"/>
      <c r="E31" s="135"/>
      <c r="F31" s="136"/>
      <c r="G31" s="122">
        <f t="shared" si="4"/>
        <v>0</v>
      </c>
      <c r="H31" s="123">
        <f t="shared" si="5"/>
        <v>0</v>
      </c>
      <c r="I31" s="124">
        <f t="shared" si="6"/>
        <v>0</v>
      </c>
      <c r="J31" s="35"/>
      <c r="K31" s="36"/>
      <c r="L31" s="36"/>
      <c r="M31" s="36"/>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8"/>
    </row>
    <row r="32" spans="2:62" s="46" customFormat="1" ht="15" customHeight="1">
      <c r="B32" s="46">
        <v>24</v>
      </c>
      <c r="C32" s="134"/>
      <c r="D32" s="135"/>
      <c r="E32" s="135"/>
      <c r="F32" s="136"/>
      <c r="G32" s="122">
        <f t="shared" si="4"/>
        <v>0</v>
      </c>
      <c r="H32" s="123">
        <f t="shared" si="5"/>
        <v>0</v>
      </c>
      <c r="I32" s="124">
        <f t="shared" si="6"/>
        <v>0</v>
      </c>
      <c r="J32" s="35"/>
      <c r="K32" s="36"/>
      <c r="L32" s="36"/>
      <c r="M32" s="36"/>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8"/>
    </row>
    <row r="33" spans="2:62" s="46" customFormat="1" ht="15" customHeight="1">
      <c r="B33" s="46">
        <v>25</v>
      </c>
      <c r="C33" s="134"/>
      <c r="D33" s="135"/>
      <c r="E33" s="135"/>
      <c r="F33" s="136"/>
      <c r="G33" s="122">
        <f t="shared" si="4"/>
        <v>0</v>
      </c>
      <c r="H33" s="123">
        <f t="shared" si="5"/>
        <v>0</v>
      </c>
      <c r="I33" s="124">
        <f t="shared" si="6"/>
        <v>0</v>
      </c>
      <c r="J33" s="35"/>
      <c r="K33" s="36"/>
      <c r="L33" s="36"/>
      <c r="M33" s="36"/>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8"/>
    </row>
    <row r="34" spans="2:62" s="46" customFormat="1" ht="15" customHeight="1">
      <c r="B34" s="46">
        <v>26</v>
      </c>
      <c r="C34" s="134"/>
      <c r="D34" s="135"/>
      <c r="E34" s="135"/>
      <c r="F34" s="136"/>
      <c r="G34" s="122">
        <f t="shared" si="4"/>
        <v>0</v>
      </c>
      <c r="H34" s="123">
        <f t="shared" si="5"/>
        <v>0</v>
      </c>
      <c r="I34" s="124">
        <f t="shared" si="6"/>
        <v>0</v>
      </c>
      <c r="J34" s="35"/>
      <c r="K34" s="36"/>
      <c r="L34" s="36"/>
      <c r="M34" s="36"/>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8"/>
    </row>
    <row r="35" spans="2:62" s="46" customFormat="1" ht="15" customHeight="1">
      <c r="B35" s="46">
        <v>27</v>
      </c>
      <c r="C35" s="134"/>
      <c r="D35" s="135"/>
      <c r="E35" s="135"/>
      <c r="F35" s="136"/>
      <c r="G35" s="122">
        <f t="shared" si="4"/>
        <v>0</v>
      </c>
      <c r="H35" s="123">
        <f t="shared" si="5"/>
        <v>0</v>
      </c>
      <c r="I35" s="124">
        <f t="shared" si="6"/>
        <v>0</v>
      </c>
      <c r="J35" s="35"/>
      <c r="K35" s="36"/>
      <c r="L35" s="36"/>
      <c r="M35" s="36"/>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8"/>
    </row>
    <row r="36" spans="2:62" s="46" customFormat="1" ht="15" customHeight="1">
      <c r="B36" s="46">
        <v>28</v>
      </c>
      <c r="C36" s="134"/>
      <c r="D36" s="135"/>
      <c r="E36" s="135"/>
      <c r="F36" s="136"/>
      <c r="G36" s="122">
        <f t="shared" si="4"/>
        <v>0</v>
      </c>
      <c r="H36" s="123">
        <f t="shared" si="5"/>
        <v>0</v>
      </c>
      <c r="I36" s="124">
        <f t="shared" si="6"/>
        <v>0</v>
      </c>
      <c r="J36" s="35"/>
      <c r="K36" s="36"/>
      <c r="L36" s="36"/>
      <c r="M36" s="36"/>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8"/>
    </row>
    <row r="37" spans="2:62" s="46" customFormat="1" ht="15" customHeight="1">
      <c r="B37" s="46">
        <v>29</v>
      </c>
      <c r="C37" s="134"/>
      <c r="D37" s="135"/>
      <c r="E37" s="135"/>
      <c r="F37" s="136"/>
      <c r="G37" s="122">
        <f t="shared" si="4"/>
        <v>0</v>
      </c>
      <c r="H37" s="123">
        <f t="shared" si="5"/>
        <v>0</v>
      </c>
      <c r="I37" s="124">
        <f t="shared" si="6"/>
        <v>0</v>
      </c>
      <c r="J37" s="35"/>
      <c r="K37" s="36"/>
      <c r="L37" s="36"/>
      <c r="M37" s="36"/>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8"/>
    </row>
    <row r="38" spans="2:62" s="46" customFormat="1" ht="15" customHeight="1" thickBot="1">
      <c r="B38" s="73">
        <v>30</v>
      </c>
      <c r="C38" s="137"/>
      <c r="D38" s="138"/>
      <c r="E38" s="138"/>
      <c r="F38" s="139"/>
      <c r="G38" s="125">
        <f t="shared" si="4"/>
        <v>0</v>
      </c>
      <c r="H38" s="126">
        <f t="shared" si="5"/>
        <v>0</v>
      </c>
      <c r="I38" s="127">
        <f t="shared" si="6"/>
        <v>0</v>
      </c>
      <c r="J38" s="39"/>
      <c r="K38" s="40"/>
      <c r="L38" s="40"/>
      <c r="M38" s="40"/>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2"/>
    </row>
    <row r="39" spans="2:62" s="46" customFormat="1">
      <c r="L39" s="47"/>
    </row>
  </sheetData>
  <sheetProtection sheet="1" objects="1" scenarios="1" formatCells="0" formatColumns="0" formatRows="0" insertColumns="0" insertRows="0" selectLockedCells="1" sort="0" autoFilter="0"/>
  <mergeCells count="2">
    <mergeCell ref="C5:D5"/>
    <mergeCell ref="G6:I6"/>
  </mergeCells>
  <dataValidations count="1">
    <dataValidation type="list" allowBlank="1" showInputMessage="1" showErrorMessage="1" sqref="F9:F38" xr:uid="{C1E99F91-8098-46E7-8B21-6BF1E65F634D}">
      <formula1>"diesel,biodiesel,stroom"</formula1>
    </dataValidation>
  </dataValidations>
  <pageMargins left="0.7" right="0.7" top="0.75" bottom="0.75" header="0.3" footer="0.3"/>
  <pageSetup paperSize="9" scale="5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F0D64-0482-4FF3-A5C9-4F7C561EA3CE}">
  <sheetPr>
    <tabColor rgb="FF00B050"/>
    <pageSetUpPr fitToPage="1"/>
  </sheetPr>
  <dimension ref="B1:BJ39"/>
  <sheetViews>
    <sheetView showGridLines="0" topLeftCell="A9" zoomScale="85" zoomScaleNormal="85" workbookViewId="0">
      <selection activeCell="C9" sqref="C9"/>
    </sheetView>
  </sheetViews>
  <sheetFormatPr defaultColWidth="9.1796875" defaultRowHeight="14.5"/>
  <cols>
    <col min="1" max="1" width="1.26953125" customWidth="1"/>
    <col min="2" max="2" width="3.1796875" bestFit="1" customWidth="1"/>
    <col min="3" max="3" width="12.26953125" customWidth="1"/>
    <col min="4" max="4" width="13.81640625" style="99" customWidth="1"/>
    <col min="5" max="6" width="10.453125" style="99" bestFit="1" customWidth="1"/>
    <col min="7" max="7" width="12.1796875" style="99" customWidth="1"/>
    <col min="8" max="9" width="12.1796875" customWidth="1"/>
    <col min="10" max="10" width="4.81640625" customWidth="1"/>
    <col min="11" max="12" width="4.81640625" style="100" customWidth="1"/>
    <col min="13" max="63" width="4.81640625" customWidth="1"/>
  </cols>
  <sheetData>
    <row r="1" spans="2:62" s="44" customFormat="1" ht="18.5">
      <c r="C1" s="45" t="str">
        <f>invulformulier!B1</f>
        <v>Gymvervoer</v>
      </c>
    </row>
    <row r="2" spans="2:62" s="46" customFormat="1" ht="18.5">
      <c r="C2" s="45" t="s">
        <v>98</v>
      </c>
      <c r="L2" s="47"/>
      <c r="M2" s="47"/>
      <c r="V2" s="47"/>
      <c r="W2" s="47"/>
    </row>
    <row r="3" spans="2:62" s="46" customFormat="1" ht="6" customHeight="1">
      <c r="D3" s="101"/>
      <c r="E3"/>
      <c r="F3"/>
      <c r="G3"/>
      <c r="M3" s="51"/>
      <c r="V3" s="47"/>
      <c r="W3" s="47"/>
    </row>
    <row r="4" spans="2:62" s="46" customFormat="1" ht="15.5">
      <c r="C4" s="48" t="s">
        <v>34</v>
      </c>
      <c r="E4"/>
      <c r="F4"/>
      <c r="G4"/>
      <c r="M4" s="51"/>
      <c r="V4" s="47"/>
      <c r="W4" s="47"/>
    </row>
    <row r="5" spans="2:62" s="46" customFormat="1">
      <c r="C5" s="148">
        <f>invulformulier!B7</f>
        <v>0</v>
      </c>
      <c r="D5" s="148"/>
      <c r="E5"/>
      <c r="F5"/>
      <c r="G5"/>
      <c r="M5" s="51"/>
      <c r="V5" s="47"/>
      <c r="W5" s="47"/>
    </row>
    <row r="6" spans="2:62" s="46" customFormat="1" ht="15" customHeight="1" thickBot="1">
      <c r="C6"/>
      <c r="D6" s="140"/>
      <c r="E6" s="140"/>
      <c r="F6" s="140"/>
      <c r="G6" s="149" t="s">
        <v>15</v>
      </c>
      <c r="H6" s="149"/>
      <c r="I6" s="149"/>
      <c r="J6" s="140"/>
      <c r="K6" s="140"/>
      <c r="L6" s="140"/>
      <c r="M6" s="51"/>
      <c r="V6" s="47"/>
      <c r="W6" s="47"/>
    </row>
    <row r="7" spans="2:62" s="95" customFormat="1" ht="42.75" customHeight="1" thickBot="1">
      <c r="C7" s="102" t="s">
        <v>35</v>
      </c>
      <c r="D7" s="103"/>
      <c r="E7" s="103"/>
      <c r="F7" s="103"/>
      <c r="G7" s="104">
        <f>IFERROR((SUM(G9:G38)/SUM($G9:$I38)),0)</f>
        <v>0</v>
      </c>
      <c r="H7" s="105">
        <f t="shared" ref="H7:I7" si="0">IFERROR((SUM(H9:H38)/SUM($G9:$I38)),0)</f>
        <v>0</v>
      </c>
      <c r="I7" s="106">
        <f t="shared" si="0"/>
        <v>0</v>
      </c>
      <c r="J7" s="107" t="s">
        <v>36</v>
      </c>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9"/>
    </row>
    <row r="8" spans="2:62" s="46" customFormat="1" ht="38.5" customHeight="1" thickBot="1">
      <c r="C8" s="110" t="s">
        <v>37</v>
      </c>
      <c r="D8" s="111" t="s">
        <v>38</v>
      </c>
      <c r="E8" s="111" t="s">
        <v>39</v>
      </c>
      <c r="F8" s="112" t="s">
        <v>12</v>
      </c>
      <c r="G8" s="113" t="s">
        <v>40</v>
      </c>
      <c r="H8" s="114" t="s">
        <v>41</v>
      </c>
      <c r="I8" s="115" t="s">
        <v>42</v>
      </c>
      <c r="J8" s="116" t="s">
        <v>43</v>
      </c>
      <c r="K8" s="117" t="s">
        <v>44</v>
      </c>
      <c r="L8" s="117" t="s">
        <v>45</v>
      </c>
      <c r="M8" s="117" t="s">
        <v>46</v>
      </c>
      <c r="N8" s="117" t="s">
        <v>47</v>
      </c>
      <c r="O8" s="117" t="s">
        <v>48</v>
      </c>
      <c r="P8" s="117" t="s">
        <v>49</v>
      </c>
      <c r="Q8" s="117" t="s">
        <v>50</v>
      </c>
      <c r="R8" s="117" t="s">
        <v>51</v>
      </c>
      <c r="S8" s="117" t="s">
        <v>52</v>
      </c>
      <c r="T8" s="117" t="s">
        <v>53</v>
      </c>
      <c r="U8" s="117" t="s">
        <v>54</v>
      </c>
      <c r="V8" s="117" t="s">
        <v>55</v>
      </c>
      <c r="W8" s="117" t="s">
        <v>56</v>
      </c>
      <c r="X8" s="117" t="s">
        <v>57</v>
      </c>
      <c r="Y8" s="117" t="s">
        <v>58</v>
      </c>
      <c r="Z8" s="117" t="s">
        <v>59</v>
      </c>
      <c r="AA8" s="117" t="s">
        <v>60</v>
      </c>
      <c r="AB8" s="117" t="s">
        <v>61</v>
      </c>
      <c r="AC8" s="117" t="s">
        <v>62</v>
      </c>
      <c r="AD8" s="117" t="s">
        <v>63</v>
      </c>
      <c r="AE8" s="117" t="s">
        <v>64</v>
      </c>
      <c r="AF8" s="117" t="s">
        <v>65</v>
      </c>
      <c r="AG8" s="117" t="s">
        <v>66</v>
      </c>
      <c r="AH8" s="117" t="s">
        <v>67</v>
      </c>
      <c r="AI8" s="117" t="s">
        <v>68</v>
      </c>
      <c r="AJ8" s="117" t="s">
        <v>69</v>
      </c>
      <c r="AK8" s="117" t="s">
        <v>70</v>
      </c>
      <c r="AL8" s="117" t="s">
        <v>71</v>
      </c>
      <c r="AM8" s="117" t="s">
        <v>72</v>
      </c>
      <c r="AN8" s="117" t="s">
        <v>73</v>
      </c>
      <c r="AO8" s="117" t="s">
        <v>74</v>
      </c>
      <c r="AP8" s="117" t="s">
        <v>75</v>
      </c>
      <c r="AQ8" s="117" t="s">
        <v>76</v>
      </c>
      <c r="AR8" s="117" t="s">
        <v>77</v>
      </c>
      <c r="AS8" s="117" t="s">
        <v>78</v>
      </c>
      <c r="AT8" s="117" t="s">
        <v>79</v>
      </c>
      <c r="AU8" s="117" t="s">
        <v>80</v>
      </c>
      <c r="AV8" s="117" t="s">
        <v>81</v>
      </c>
      <c r="AW8" s="117" t="s">
        <v>82</v>
      </c>
      <c r="AX8" s="117" t="s">
        <v>83</v>
      </c>
      <c r="AY8" s="117" t="s">
        <v>84</v>
      </c>
      <c r="AZ8" s="117" t="s">
        <v>85</v>
      </c>
      <c r="BA8" s="117" t="s">
        <v>86</v>
      </c>
      <c r="BB8" s="117" t="s">
        <v>87</v>
      </c>
      <c r="BC8" s="117" t="s">
        <v>88</v>
      </c>
      <c r="BD8" s="117" t="s">
        <v>89</v>
      </c>
      <c r="BE8" s="117" t="s">
        <v>90</v>
      </c>
      <c r="BF8" s="117" t="s">
        <v>91</v>
      </c>
      <c r="BG8" s="117" t="s">
        <v>92</v>
      </c>
      <c r="BH8" s="117" t="s">
        <v>93</v>
      </c>
      <c r="BI8" s="117" t="s">
        <v>94</v>
      </c>
      <c r="BJ8" s="118" t="s">
        <v>95</v>
      </c>
    </row>
    <row r="9" spans="2:62" s="46" customFormat="1" ht="15" customHeight="1">
      <c r="B9" s="46">
        <v>1</v>
      </c>
      <c r="C9" s="128"/>
      <c r="D9" s="129"/>
      <c r="E9" s="129"/>
      <c r="F9" s="130"/>
      <c r="G9" s="119">
        <f t="shared" ref="G9:G27" si="1">IFERROR(IF(VLOOKUP("diesel",$F9,1)="diesel",SUM($J9:$BJ9),0),0)</f>
        <v>0</v>
      </c>
      <c r="H9" s="120">
        <f t="shared" ref="H9:H27" si="2">IFERROR(IF(VLOOKUP("biodiesel",$F9,1)="biodiesel",SUM($J9:$BJ9),0),0)</f>
        <v>0</v>
      </c>
      <c r="I9" s="121">
        <f t="shared" ref="I9:I27" si="3">IFERROR(IF(VLOOKUP("stroom",$F9,1)="stroom",SUM($J9:$BJ9),0),0)</f>
        <v>0</v>
      </c>
      <c r="J9" s="23"/>
      <c r="K9" s="24"/>
      <c r="L9" s="24"/>
      <c r="M9" s="24"/>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6"/>
    </row>
    <row r="10" spans="2:62" s="46" customFormat="1" ht="15" customHeight="1">
      <c r="B10" s="46">
        <v>2</v>
      </c>
      <c r="C10" s="131"/>
      <c r="D10" s="132"/>
      <c r="E10" s="132"/>
      <c r="F10" s="133"/>
      <c r="G10" s="122">
        <f t="shared" si="1"/>
        <v>0</v>
      </c>
      <c r="H10" s="123">
        <f t="shared" si="2"/>
        <v>0</v>
      </c>
      <c r="I10" s="124">
        <f t="shared" si="3"/>
        <v>0</v>
      </c>
      <c r="J10" s="27"/>
      <c r="K10" s="28"/>
      <c r="L10" s="28"/>
      <c r="M10" s="28"/>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30"/>
    </row>
    <row r="11" spans="2:62" s="46" customFormat="1" ht="15" customHeight="1">
      <c r="B11" s="46">
        <v>3</v>
      </c>
      <c r="C11" s="131"/>
      <c r="D11" s="132"/>
      <c r="E11" s="132"/>
      <c r="F11" s="133"/>
      <c r="G11" s="122">
        <f t="shared" si="1"/>
        <v>0</v>
      </c>
      <c r="H11" s="123">
        <f t="shared" si="2"/>
        <v>0</v>
      </c>
      <c r="I11" s="124">
        <f t="shared" si="3"/>
        <v>0</v>
      </c>
      <c r="J11" s="27"/>
      <c r="K11" s="28"/>
      <c r="L11" s="28"/>
      <c r="M11" s="28"/>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30"/>
    </row>
    <row r="12" spans="2:62" s="46" customFormat="1" ht="15" customHeight="1">
      <c r="B12" s="46">
        <v>4</v>
      </c>
      <c r="C12" s="131"/>
      <c r="D12" s="132"/>
      <c r="E12" s="132"/>
      <c r="F12" s="133"/>
      <c r="G12" s="122">
        <f t="shared" si="1"/>
        <v>0</v>
      </c>
      <c r="H12" s="123">
        <f t="shared" si="2"/>
        <v>0</v>
      </c>
      <c r="I12" s="124">
        <f t="shared" si="3"/>
        <v>0</v>
      </c>
      <c r="J12" s="27"/>
      <c r="K12" s="28"/>
      <c r="L12" s="28"/>
      <c r="M12" s="28"/>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30"/>
    </row>
    <row r="13" spans="2:62" s="46" customFormat="1" ht="15" customHeight="1">
      <c r="B13" s="46">
        <v>5</v>
      </c>
      <c r="C13" s="131"/>
      <c r="D13" s="132"/>
      <c r="E13" s="132"/>
      <c r="F13" s="133"/>
      <c r="G13" s="122">
        <f t="shared" si="1"/>
        <v>0</v>
      </c>
      <c r="H13" s="123">
        <f t="shared" si="2"/>
        <v>0</v>
      </c>
      <c r="I13" s="124">
        <f t="shared" si="3"/>
        <v>0</v>
      </c>
      <c r="J13" s="27"/>
      <c r="K13" s="28"/>
      <c r="L13" s="28"/>
      <c r="M13" s="28"/>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30"/>
    </row>
    <row r="14" spans="2:62" s="46" customFormat="1" ht="15" customHeight="1">
      <c r="B14" s="46">
        <v>6</v>
      </c>
      <c r="C14" s="131"/>
      <c r="D14" s="132"/>
      <c r="E14" s="132"/>
      <c r="F14" s="133"/>
      <c r="G14" s="122">
        <f t="shared" si="1"/>
        <v>0</v>
      </c>
      <c r="H14" s="123">
        <f t="shared" si="2"/>
        <v>0</v>
      </c>
      <c r="I14" s="124">
        <f t="shared" si="3"/>
        <v>0</v>
      </c>
      <c r="J14" s="27"/>
      <c r="K14" s="28"/>
      <c r="L14" s="28"/>
      <c r="M14" s="28"/>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30"/>
    </row>
    <row r="15" spans="2:62" s="46" customFormat="1" ht="15" customHeight="1">
      <c r="B15" s="46">
        <v>7</v>
      </c>
      <c r="C15" s="131"/>
      <c r="D15" s="132"/>
      <c r="E15" s="132"/>
      <c r="F15" s="133"/>
      <c r="G15" s="122">
        <f t="shared" si="1"/>
        <v>0</v>
      </c>
      <c r="H15" s="123">
        <f t="shared" si="2"/>
        <v>0</v>
      </c>
      <c r="I15" s="124">
        <f t="shared" si="3"/>
        <v>0</v>
      </c>
      <c r="J15" s="27"/>
      <c r="K15" s="28"/>
      <c r="L15" s="28"/>
      <c r="M15" s="28"/>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row>
    <row r="16" spans="2:62" s="46" customFormat="1" ht="15" customHeight="1">
      <c r="B16" s="46">
        <v>8</v>
      </c>
      <c r="C16" s="131"/>
      <c r="D16" s="132"/>
      <c r="E16" s="132"/>
      <c r="F16" s="133"/>
      <c r="G16" s="122">
        <f t="shared" si="1"/>
        <v>0</v>
      </c>
      <c r="H16" s="123">
        <f t="shared" si="2"/>
        <v>0</v>
      </c>
      <c r="I16" s="124">
        <f t="shared" si="3"/>
        <v>0</v>
      </c>
      <c r="J16" s="27"/>
      <c r="K16" s="28"/>
      <c r="L16" s="28"/>
      <c r="M16" s="28"/>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30"/>
    </row>
    <row r="17" spans="2:62" s="46" customFormat="1" ht="15" customHeight="1">
      <c r="B17" s="46">
        <v>9</v>
      </c>
      <c r="C17" s="131"/>
      <c r="D17" s="132"/>
      <c r="E17" s="132"/>
      <c r="F17" s="133"/>
      <c r="G17" s="122">
        <f t="shared" si="1"/>
        <v>0</v>
      </c>
      <c r="H17" s="123">
        <f t="shared" si="2"/>
        <v>0</v>
      </c>
      <c r="I17" s="124">
        <f t="shared" si="3"/>
        <v>0</v>
      </c>
      <c r="J17" s="31"/>
      <c r="K17" s="32"/>
      <c r="L17" s="32"/>
      <c r="M17" s="3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4"/>
    </row>
    <row r="18" spans="2:62" s="46" customFormat="1" ht="15" customHeight="1">
      <c r="B18" s="46">
        <v>10</v>
      </c>
      <c r="C18" s="131"/>
      <c r="D18" s="132"/>
      <c r="E18" s="132"/>
      <c r="F18" s="133"/>
      <c r="G18" s="122">
        <f t="shared" si="1"/>
        <v>0</v>
      </c>
      <c r="H18" s="123">
        <f t="shared" si="2"/>
        <v>0</v>
      </c>
      <c r="I18" s="124">
        <f t="shared" si="3"/>
        <v>0</v>
      </c>
      <c r="J18" s="31"/>
      <c r="K18" s="32"/>
      <c r="L18" s="32"/>
      <c r="M18" s="3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4"/>
    </row>
    <row r="19" spans="2:62" s="46" customFormat="1" ht="15" customHeight="1">
      <c r="B19" s="46">
        <v>11</v>
      </c>
      <c r="C19" s="131"/>
      <c r="D19" s="132"/>
      <c r="E19" s="132"/>
      <c r="F19" s="133"/>
      <c r="G19" s="122">
        <f t="shared" si="1"/>
        <v>0</v>
      </c>
      <c r="H19" s="123">
        <f t="shared" si="2"/>
        <v>0</v>
      </c>
      <c r="I19" s="124">
        <f t="shared" si="3"/>
        <v>0</v>
      </c>
      <c r="J19" s="31"/>
      <c r="K19" s="32"/>
      <c r="L19" s="32"/>
      <c r="M19" s="3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4"/>
    </row>
    <row r="20" spans="2:62" s="46" customFormat="1" ht="15" customHeight="1">
      <c r="B20" s="46">
        <v>12</v>
      </c>
      <c r="C20" s="131"/>
      <c r="D20" s="132"/>
      <c r="E20" s="132"/>
      <c r="F20" s="133"/>
      <c r="G20" s="122">
        <f t="shared" si="1"/>
        <v>0</v>
      </c>
      <c r="H20" s="123">
        <f t="shared" si="2"/>
        <v>0</v>
      </c>
      <c r="I20" s="124">
        <f t="shared" si="3"/>
        <v>0</v>
      </c>
      <c r="J20" s="31"/>
      <c r="K20" s="32"/>
      <c r="L20" s="32"/>
      <c r="M20" s="32"/>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4"/>
    </row>
    <row r="21" spans="2:62" s="46" customFormat="1" ht="15" customHeight="1">
      <c r="B21" s="46">
        <v>13</v>
      </c>
      <c r="C21" s="131"/>
      <c r="D21" s="132"/>
      <c r="E21" s="132"/>
      <c r="F21" s="133"/>
      <c r="G21" s="122">
        <f t="shared" si="1"/>
        <v>0</v>
      </c>
      <c r="H21" s="123">
        <f t="shared" si="2"/>
        <v>0</v>
      </c>
      <c r="I21" s="124">
        <f t="shared" si="3"/>
        <v>0</v>
      </c>
      <c r="J21" s="31"/>
      <c r="K21" s="32"/>
      <c r="L21" s="32"/>
      <c r="M21" s="3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4"/>
    </row>
    <row r="22" spans="2:62" s="46" customFormat="1" ht="15" customHeight="1">
      <c r="B22" s="46">
        <v>14</v>
      </c>
      <c r="C22" s="131"/>
      <c r="D22" s="132"/>
      <c r="E22" s="132"/>
      <c r="F22" s="133"/>
      <c r="G22" s="122">
        <f t="shared" si="1"/>
        <v>0</v>
      </c>
      <c r="H22" s="123">
        <f t="shared" si="2"/>
        <v>0</v>
      </c>
      <c r="I22" s="124">
        <f t="shared" si="3"/>
        <v>0</v>
      </c>
      <c r="J22" s="31"/>
      <c r="K22" s="32"/>
      <c r="L22" s="32"/>
      <c r="M22" s="3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4"/>
    </row>
    <row r="23" spans="2:62" s="46" customFormat="1" ht="15" customHeight="1">
      <c r="B23" s="46">
        <v>15</v>
      </c>
      <c r="C23" s="131"/>
      <c r="D23" s="132"/>
      <c r="E23" s="132"/>
      <c r="F23" s="133"/>
      <c r="G23" s="122">
        <f t="shared" si="1"/>
        <v>0</v>
      </c>
      <c r="H23" s="123">
        <f t="shared" si="2"/>
        <v>0</v>
      </c>
      <c r="I23" s="124">
        <f t="shared" si="3"/>
        <v>0</v>
      </c>
      <c r="J23" s="31"/>
      <c r="K23" s="32"/>
      <c r="L23" s="32"/>
      <c r="M23" s="3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4"/>
    </row>
    <row r="24" spans="2:62" s="46" customFormat="1" ht="15" customHeight="1">
      <c r="B24" s="46">
        <v>16</v>
      </c>
      <c r="C24" s="131"/>
      <c r="D24" s="132"/>
      <c r="E24" s="132"/>
      <c r="F24" s="133"/>
      <c r="G24" s="122">
        <f t="shared" si="1"/>
        <v>0</v>
      </c>
      <c r="H24" s="123">
        <f t="shared" si="2"/>
        <v>0</v>
      </c>
      <c r="I24" s="124">
        <f t="shared" si="3"/>
        <v>0</v>
      </c>
      <c r="J24" s="31"/>
      <c r="K24" s="32"/>
      <c r="L24" s="32"/>
      <c r="M24" s="3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4"/>
    </row>
    <row r="25" spans="2:62" s="46" customFormat="1" ht="15" customHeight="1">
      <c r="B25" s="46">
        <v>17</v>
      </c>
      <c r="C25" s="131"/>
      <c r="D25" s="132"/>
      <c r="E25" s="132"/>
      <c r="F25" s="133"/>
      <c r="G25" s="122">
        <f t="shared" si="1"/>
        <v>0</v>
      </c>
      <c r="H25" s="123">
        <f t="shared" si="2"/>
        <v>0</v>
      </c>
      <c r="I25" s="124">
        <f t="shared" si="3"/>
        <v>0</v>
      </c>
      <c r="J25" s="31"/>
      <c r="K25" s="32"/>
      <c r="L25" s="32"/>
      <c r="M25" s="32"/>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4"/>
    </row>
    <row r="26" spans="2:62" s="46" customFormat="1" ht="15" customHeight="1">
      <c r="B26" s="46">
        <v>18</v>
      </c>
      <c r="C26" s="131"/>
      <c r="D26" s="132"/>
      <c r="E26" s="132"/>
      <c r="F26" s="133"/>
      <c r="G26" s="122">
        <f t="shared" si="1"/>
        <v>0</v>
      </c>
      <c r="H26" s="123">
        <f t="shared" si="2"/>
        <v>0</v>
      </c>
      <c r="I26" s="124">
        <f t="shared" si="3"/>
        <v>0</v>
      </c>
      <c r="J26" s="31"/>
      <c r="K26" s="32"/>
      <c r="L26" s="32"/>
      <c r="M26" s="32"/>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4"/>
    </row>
    <row r="27" spans="2:62" s="46" customFormat="1" ht="15" customHeight="1">
      <c r="B27" s="46">
        <v>19</v>
      </c>
      <c r="C27" s="131"/>
      <c r="D27" s="132"/>
      <c r="E27" s="132"/>
      <c r="F27" s="133"/>
      <c r="G27" s="122">
        <f t="shared" si="1"/>
        <v>0</v>
      </c>
      <c r="H27" s="123">
        <f t="shared" si="2"/>
        <v>0</v>
      </c>
      <c r="I27" s="124">
        <f t="shared" si="3"/>
        <v>0</v>
      </c>
      <c r="J27" s="35"/>
      <c r="K27" s="36"/>
      <c r="L27" s="36"/>
      <c r="M27" s="36"/>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8"/>
    </row>
    <row r="28" spans="2:62" s="46" customFormat="1" ht="15" customHeight="1">
      <c r="B28" s="46">
        <v>20</v>
      </c>
      <c r="C28" s="134"/>
      <c r="D28" s="135"/>
      <c r="E28" s="135"/>
      <c r="F28" s="136"/>
      <c r="G28" s="122">
        <f t="shared" ref="G28:G38" si="4">IFERROR(IF(VLOOKUP("diesel",$F28,1)="diesel",SUM($J28:$BJ28),0),0)</f>
        <v>0</v>
      </c>
      <c r="H28" s="123">
        <f t="shared" ref="H28:H38" si="5">IFERROR(IF(VLOOKUP("biodiesel",$F28,1)="biodiesel",SUM($J28:$BJ28),0),0)</f>
        <v>0</v>
      </c>
      <c r="I28" s="124">
        <f t="shared" ref="I28:I38" si="6">IFERROR(IF(VLOOKUP("stroom",$F28,1)="stroom",SUM($J28:$BJ28),0),0)</f>
        <v>0</v>
      </c>
      <c r="J28" s="35"/>
      <c r="K28" s="36"/>
      <c r="L28" s="36"/>
      <c r="M28" s="36"/>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8"/>
    </row>
    <row r="29" spans="2:62" s="46" customFormat="1" ht="15" customHeight="1">
      <c r="B29" s="46">
        <v>21</v>
      </c>
      <c r="C29" s="134"/>
      <c r="D29" s="135"/>
      <c r="E29" s="135"/>
      <c r="F29" s="136"/>
      <c r="G29" s="122">
        <f t="shared" si="4"/>
        <v>0</v>
      </c>
      <c r="H29" s="123">
        <f t="shared" si="5"/>
        <v>0</v>
      </c>
      <c r="I29" s="124">
        <f t="shared" si="6"/>
        <v>0</v>
      </c>
      <c r="J29" s="35"/>
      <c r="K29" s="36"/>
      <c r="L29" s="36"/>
      <c r="M29" s="36"/>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8"/>
    </row>
    <row r="30" spans="2:62" s="46" customFormat="1" ht="15" customHeight="1">
      <c r="B30" s="46">
        <v>22</v>
      </c>
      <c r="C30" s="134"/>
      <c r="D30" s="135"/>
      <c r="E30" s="135"/>
      <c r="F30" s="136"/>
      <c r="G30" s="122">
        <f t="shared" si="4"/>
        <v>0</v>
      </c>
      <c r="H30" s="123">
        <f t="shared" si="5"/>
        <v>0</v>
      </c>
      <c r="I30" s="124">
        <f t="shared" si="6"/>
        <v>0</v>
      </c>
      <c r="J30" s="35"/>
      <c r="K30" s="36"/>
      <c r="L30" s="36"/>
      <c r="M30" s="36"/>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8"/>
    </row>
    <row r="31" spans="2:62" s="46" customFormat="1" ht="15" customHeight="1">
      <c r="B31" s="46">
        <v>23</v>
      </c>
      <c r="C31" s="134"/>
      <c r="D31" s="135"/>
      <c r="E31" s="135"/>
      <c r="F31" s="136"/>
      <c r="G31" s="122">
        <f t="shared" si="4"/>
        <v>0</v>
      </c>
      <c r="H31" s="123">
        <f t="shared" si="5"/>
        <v>0</v>
      </c>
      <c r="I31" s="124">
        <f t="shared" si="6"/>
        <v>0</v>
      </c>
      <c r="J31" s="35"/>
      <c r="K31" s="36"/>
      <c r="L31" s="36"/>
      <c r="M31" s="36"/>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8"/>
    </row>
    <row r="32" spans="2:62" s="46" customFormat="1" ht="15" customHeight="1">
      <c r="B32" s="46">
        <v>24</v>
      </c>
      <c r="C32" s="134"/>
      <c r="D32" s="135"/>
      <c r="E32" s="135"/>
      <c r="F32" s="136"/>
      <c r="G32" s="122">
        <f t="shared" si="4"/>
        <v>0</v>
      </c>
      <c r="H32" s="123">
        <f t="shared" si="5"/>
        <v>0</v>
      </c>
      <c r="I32" s="124">
        <f t="shared" si="6"/>
        <v>0</v>
      </c>
      <c r="J32" s="35"/>
      <c r="K32" s="36"/>
      <c r="L32" s="36"/>
      <c r="M32" s="36"/>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8"/>
    </row>
    <row r="33" spans="2:62" s="46" customFormat="1" ht="15" customHeight="1">
      <c r="B33" s="46">
        <v>25</v>
      </c>
      <c r="C33" s="134"/>
      <c r="D33" s="135"/>
      <c r="E33" s="135"/>
      <c r="F33" s="136"/>
      <c r="G33" s="122">
        <f t="shared" si="4"/>
        <v>0</v>
      </c>
      <c r="H33" s="123">
        <f t="shared" si="5"/>
        <v>0</v>
      </c>
      <c r="I33" s="124">
        <f t="shared" si="6"/>
        <v>0</v>
      </c>
      <c r="J33" s="35"/>
      <c r="K33" s="36"/>
      <c r="L33" s="36"/>
      <c r="M33" s="36"/>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8"/>
    </row>
    <row r="34" spans="2:62" s="46" customFormat="1" ht="15" customHeight="1">
      <c r="B34" s="46">
        <v>26</v>
      </c>
      <c r="C34" s="134"/>
      <c r="D34" s="135"/>
      <c r="E34" s="135"/>
      <c r="F34" s="136"/>
      <c r="G34" s="122">
        <f t="shared" si="4"/>
        <v>0</v>
      </c>
      <c r="H34" s="123">
        <f t="shared" si="5"/>
        <v>0</v>
      </c>
      <c r="I34" s="124">
        <f t="shared" si="6"/>
        <v>0</v>
      </c>
      <c r="J34" s="35"/>
      <c r="K34" s="36"/>
      <c r="L34" s="36"/>
      <c r="M34" s="36"/>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8"/>
    </row>
    <row r="35" spans="2:62" s="46" customFormat="1" ht="15" customHeight="1">
      <c r="B35" s="46">
        <v>27</v>
      </c>
      <c r="C35" s="134"/>
      <c r="D35" s="135"/>
      <c r="E35" s="135"/>
      <c r="F35" s="136"/>
      <c r="G35" s="122">
        <f t="shared" si="4"/>
        <v>0</v>
      </c>
      <c r="H35" s="123">
        <f t="shared" si="5"/>
        <v>0</v>
      </c>
      <c r="I35" s="124">
        <f t="shared" si="6"/>
        <v>0</v>
      </c>
      <c r="J35" s="35"/>
      <c r="K35" s="36"/>
      <c r="L35" s="36"/>
      <c r="M35" s="36"/>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8"/>
    </row>
    <row r="36" spans="2:62" s="46" customFormat="1" ht="15" customHeight="1">
      <c r="B36" s="46">
        <v>28</v>
      </c>
      <c r="C36" s="134"/>
      <c r="D36" s="135"/>
      <c r="E36" s="135"/>
      <c r="F36" s="136"/>
      <c r="G36" s="122">
        <f t="shared" si="4"/>
        <v>0</v>
      </c>
      <c r="H36" s="123">
        <f t="shared" si="5"/>
        <v>0</v>
      </c>
      <c r="I36" s="124">
        <f t="shared" si="6"/>
        <v>0</v>
      </c>
      <c r="J36" s="35"/>
      <c r="K36" s="36"/>
      <c r="L36" s="36"/>
      <c r="M36" s="36"/>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8"/>
    </row>
    <row r="37" spans="2:62" s="46" customFormat="1" ht="15" customHeight="1">
      <c r="B37" s="46">
        <v>29</v>
      </c>
      <c r="C37" s="134"/>
      <c r="D37" s="135"/>
      <c r="E37" s="135"/>
      <c r="F37" s="136"/>
      <c r="G37" s="122">
        <f t="shared" si="4"/>
        <v>0</v>
      </c>
      <c r="H37" s="123">
        <f t="shared" si="5"/>
        <v>0</v>
      </c>
      <c r="I37" s="124">
        <f t="shared" si="6"/>
        <v>0</v>
      </c>
      <c r="J37" s="35"/>
      <c r="K37" s="36"/>
      <c r="L37" s="36"/>
      <c r="M37" s="36"/>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8"/>
    </row>
    <row r="38" spans="2:62" s="46" customFormat="1" ht="15" customHeight="1" thickBot="1">
      <c r="B38" s="73">
        <v>30</v>
      </c>
      <c r="C38" s="137"/>
      <c r="D38" s="138"/>
      <c r="E38" s="138"/>
      <c r="F38" s="139"/>
      <c r="G38" s="125">
        <f t="shared" si="4"/>
        <v>0</v>
      </c>
      <c r="H38" s="126">
        <f t="shared" si="5"/>
        <v>0</v>
      </c>
      <c r="I38" s="127">
        <f t="shared" si="6"/>
        <v>0</v>
      </c>
      <c r="J38" s="39"/>
      <c r="K38" s="40"/>
      <c r="L38" s="40"/>
      <c r="M38" s="40"/>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2"/>
    </row>
    <row r="39" spans="2:62" s="46" customFormat="1">
      <c r="L39" s="47"/>
    </row>
  </sheetData>
  <sheetProtection sheet="1" objects="1" scenarios="1" formatCells="0" formatColumns="0" formatRows="0" insertColumns="0" insertRows="0" selectLockedCells="1" sort="0" autoFilter="0"/>
  <mergeCells count="2">
    <mergeCell ref="C5:D5"/>
    <mergeCell ref="G6:I6"/>
  </mergeCells>
  <dataValidations count="1">
    <dataValidation type="list" allowBlank="1" showInputMessage="1" showErrorMessage="1" sqref="F9:F38" xr:uid="{369BCCE7-6421-43A1-8B27-A7A53C138F12}">
      <formula1>"diesel,biodiesel,stroom"</formula1>
    </dataValidation>
  </dataValidations>
  <pageMargins left="0.7" right="0.7" top="0.75" bottom="0.75" header="0.3" footer="0.3"/>
  <pageSetup paperSize="9"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1788D659735D4CBCC6386AA7D31A3F" ma:contentTypeVersion="6" ma:contentTypeDescription="Een nieuw document maken." ma:contentTypeScope="" ma:versionID="ca8a3c26a1fb732435b9648e108cb36a">
  <xsd:schema xmlns:xsd="http://www.w3.org/2001/XMLSchema" xmlns:xs="http://www.w3.org/2001/XMLSchema" xmlns:p="http://schemas.microsoft.com/office/2006/metadata/properties" xmlns:ns2="f8379c2e-a695-4318-b0d9-7df932e4479d" xmlns:ns3="15171184-5eb7-479d-8480-e7e4b37d50a3" targetNamespace="http://schemas.microsoft.com/office/2006/metadata/properties" ma:root="true" ma:fieldsID="ff64f0a16158a830b61bd75f4ca545ce" ns2:_="" ns3:_="">
    <xsd:import namespace="f8379c2e-a695-4318-b0d9-7df932e4479d"/>
    <xsd:import namespace="15171184-5eb7-479d-8480-e7e4b37d50a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79c2e-a695-4318-b0d9-7df932e44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171184-5eb7-479d-8480-e7e4b37d50a3"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F29C01-931F-4E9C-B012-4CD8EE32A7C4}">
  <ds:schemaRefs>
    <ds:schemaRef ds:uri="http://schemas.microsoft.com/office/2006/documentManagement/types"/>
    <ds:schemaRef ds:uri="http://schemas.openxmlformats.org/package/2006/metadata/core-properties"/>
    <ds:schemaRef ds:uri="http://purl.org/dc/elements/1.1/"/>
    <ds:schemaRef ds:uri="http://www.w3.org/XML/1998/namespace"/>
    <ds:schemaRef ds:uri="http://purl.org/dc/dcmitype/"/>
    <ds:schemaRef ds:uri="http://purl.org/dc/terms/"/>
    <ds:schemaRef ds:uri="http://schemas.microsoft.com/office/2006/metadata/properties"/>
    <ds:schemaRef ds:uri="http://schemas.microsoft.com/office/infopath/2007/PartnerControls"/>
    <ds:schemaRef ds:uri="15171184-5eb7-479d-8480-e7e4b37d50a3"/>
    <ds:schemaRef ds:uri="f8379c2e-a695-4318-b0d9-7df932e4479d"/>
  </ds:schemaRefs>
</ds:datastoreItem>
</file>

<file path=customXml/itemProps2.xml><?xml version="1.0" encoding="utf-8"?>
<ds:datastoreItem xmlns:ds="http://schemas.openxmlformats.org/officeDocument/2006/customXml" ds:itemID="{7CC88383-4FB2-4F5E-B11F-E5FABBF614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79c2e-a695-4318-b0d9-7df932e4479d"/>
    <ds:schemaRef ds:uri="15171184-5eb7-479d-8480-e7e4b37d50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C4BC82-6445-4A66-806C-B3CCCDBCA8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5</vt:i4>
      </vt:variant>
    </vt:vector>
  </HeadingPairs>
  <TitlesOfParts>
    <vt:vector size="10" baseType="lpstr">
      <vt:lpstr>invulformulier</vt:lpstr>
      <vt:lpstr>logboek jaar 1</vt:lpstr>
      <vt:lpstr>logboek jaar 2</vt:lpstr>
      <vt:lpstr>logboek jaar 3</vt:lpstr>
      <vt:lpstr>logboek jaar 4</vt:lpstr>
      <vt:lpstr>invulformulier!Afdrukbereik</vt:lpstr>
      <vt:lpstr>'logboek jaar 1'!Afdrukbereik</vt:lpstr>
      <vt:lpstr>'logboek jaar 2'!Afdrukbereik</vt:lpstr>
      <vt:lpstr>'logboek jaar 3'!Afdrukbereik</vt:lpstr>
      <vt:lpstr>'logboek jaar 4'!Afdrukbereik</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Lotte Centen</cp:lastModifiedBy>
  <cp:revision/>
  <dcterms:created xsi:type="dcterms:W3CDTF">2020-05-26T14:06:55Z</dcterms:created>
  <dcterms:modified xsi:type="dcterms:W3CDTF">2025-05-07T11:43:58Z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0x01010004C6A0B40B014445B7CB546364325B88</vt:lpwstr>
  </property>
  <property fmtid="{D5CDD505-2E9C-101B-9397-08002B2CF9AE}" pid="3" name="_dlc_DocIdItemGuid">
    <vt:lpwstr>b72f959c-14aa-4f37-a512-9833fa821eac</vt:lpwstr>
  </property>
  <property fmtid="{D5CDD505-2E9C-101B-9397-08002B2CF9AE}" pid="4" name="_docset_NoMedatataSyncRequired">
    <vt:lpwstr>False</vt:lpwstr>
  </property>
</Properties>
</file>